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VOCA\Application Attachments\"/>
    </mc:Choice>
  </mc:AlternateContent>
  <xr:revisionPtr revIDLastSave="0" documentId="13_ncr:1_{D22D5964-CBC3-49AA-B33B-C674D2B381F5}" xr6:coauthVersionLast="47" xr6:coauthVersionMax="47" xr10:uidLastSave="{00000000-0000-0000-0000-000000000000}"/>
  <bookViews>
    <workbookView xWindow="1560" yWindow="1560" windowWidth="21600" windowHeight="11235" xr2:uid="{1A396F75-7957-4A80-BB42-51330A31414E}"/>
  </bookViews>
  <sheets>
    <sheet name="EXAMPLE" sheetId="12" r:id="rId1"/>
    <sheet name="Problem 1" sheetId="8" r:id="rId2"/>
    <sheet name="Problem 2" sheetId="9" r:id="rId3"/>
    <sheet name="Problem 3" sheetId="10" r:id="rId4"/>
    <sheet name="Lists" sheetId="11" state="hidden" r:id="rId5"/>
    <sheet name="Menu" sheetId="7" state="hidden" r:id="rId6"/>
  </sheets>
  <definedNames>
    <definedName name="_xlnm._FilterDatabase" localSheetId="5" hidden="1">Menu!$A$1:$D$1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0" l="1"/>
  <c r="K66" i="10" s="1"/>
  <c r="B66" i="10"/>
  <c r="J65" i="10"/>
  <c r="K65" i="10" s="1"/>
  <c r="B65" i="10"/>
  <c r="J64" i="10"/>
  <c r="K64" i="10" s="1"/>
  <c r="B64" i="10"/>
  <c r="B63" i="10"/>
  <c r="K62" i="10"/>
  <c r="J62" i="10"/>
  <c r="B62" i="10"/>
  <c r="J61" i="10"/>
  <c r="K61" i="10" s="1"/>
  <c r="B61" i="10"/>
  <c r="J60" i="10"/>
  <c r="K60" i="10" s="1"/>
  <c r="B60" i="10"/>
  <c r="B59" i="10"/>
  <c r="J58" i="10"/>
  <c r="K58" i="10" s="1"/>
  <c r="B58" i="10"/>
  <c r="K57" i="10"/>
  <c r="J57" i="10"/>
  <c r="B57" i="10"/>
  <c r="K56" i="10"/>
  <c r="J56" i="10"/>
  <c r="B56" i="10"/>
  <c r="B55" i="10"/>
  <c r="J54" i="10"/>
  <c r="K54" i="10" s="1"/>
  <c r="B54" i="10"/>
  <c r="J53" i="10"/>
  <c r="K53" i="10" s="1"/>
  <c r="B53" i="10"/>
  <c r="J52" i="10"/>
  <c r="K52" i="10" s="1"/>
  <c r="B52" i="10"/>
  <c r="B51" i="10"/>
  <c r="J50" i="10"/>
  <c r="K50" i="10" s="1"/>
  <c r="B50" i="10"/>
  <c r="J49" i="10"/>
  <c r="K49" i="10" s="1"/>
  <c r="B49" i="10"/>
  <c r="J48" i="10"/>
  <c r="K48" i="10" s="1"/>
  <c r="B48" i="10"/>
  <c r="B47" i="10"/>
  <c r="B46" i="10"/>
  <c r="J45" i="10"/>
  <c r="K45" i="10" s="1"/>
  <c r="B45" i="10"/>
  <c r="J44" i="10"/>
  <c r="K44" i="10" s="1"/>
  <c r="B44" i="10"/>
  <c r="J43" i="10"/>
  <c r="K43" i="10" s="1"/>
  <c r="B43" i="10"/>
  <c r="B42" i="10"/>
  <c r="J41" i="10"/>
  <c r="K41" i="10" s="1"/>
  <c r="B41" i="10"/>
  <c r="J40" i="10"/>
  <c r="K40" i="10" s="1"/>
  <c r="B40" i="10"/>
  <c r="J39" i="10"/>
  <c r="K39" i="10" s="1"/>
  <c r="B39" i="10"/>
  <c r="B38" i="10"/>
  <c r="K37" i="10"/>
  <c r="J37" i="10"/>
  <c r="B37" i="10"/>
  <c r="K36" i="10"/>
  <c r="J36" i="10"/>
  <c r="B36" i="10"/>
  <c r="J35" i="10"/>
  <c r="K35" i="10" s="1"/>
  <c r="B35" i="10"/>
  <c r="B34" i="10"/>
  <c r="J33" i="10"/>
  <c r="K33" i="10" s="1"/>
  <c r="B33" i="10"/>
  <c r="J32" i="10"/>
  <c r="K32" i="10" s="1"/>
  <c r="B32" i="10"/>
  <c r="K31" i="10"/>
  <c r="J31" i="10"/>
  <c r="B31" i="10"/>
  <c r="B30" i="10"/>
  <c r="J29" i="10"/>
  <c r="K29" i="10" s="1"/>
  <c r="B29" i="10"/>
  <c r="J28" i="10"/>
  <c r="K28" i="10" s="1"/>
  <c r="B28" i="10"/>
  <c r="J27" i="10"/>
  <c r="K27" i="10" s="1"/>
  <c r="B27" i="10"/>
  <c r="B26" i="10"/>
  <c r="B25" i="10"/>
  <c r="J24" i="10"/>
  <c r="K24" i="10" s="1"/>
  <c r="B24" i="10"/>
  <c r="J23" i="10"/>
  <c r="K23" i="10" s="1"/>
  <c r="B23" i="10"/>
  <c r="J22" i="10"/>
  <c r="K22" i="10" s="1"/>
  <c r="B22" i="10"/>
  <c r="B21" i="10"/>
  <c r="J20" i="10"/>
  <c r="K20" i="10" s="1"/>
  <c r="B20" i="10"/>
  <c r="J19" i="10"/>
  <c r="K19" i="10" s="1"/>
  <c r="B19" i="10"/>
  <c r="J18" i="10"/>
  <c r="K18" i="10" s="1"/>
  <c r="B18" i="10"/>
  <c r="B17" i="10"/>
  <c r="K16" i="10"/>
  <c r="J16" i="10"/>
  <c r="B16" i="10"/>
  <c r="J15" i="10"/>
  <c r="K15" i="10" s="1"/>
  <c r="B15" i="10"/>
  <c r="J14" i="10"/>
  <c r="K14" i="10" s="1"/>
  <c r="B14" i="10"/>
  <c r="B13" i="10"/>
  <c r="J12" i="10"/>
  <c r="K12" i="10" s="1"/>
  <c r="B12" i="10"/>
  <c r="K11" i="10"/>
  <c r="J11" i="10"/>
  <c r="B11" i="10"/>
  <c r="K10" i="10"/>
  <c r="J10" i="10"/>
  <c r="B10" i="10"/>
  <c r="B9" i="10"/>
  <c r="J8" i="10"/>
  <c r="K8" i="10" s="1"/>
  <c r="B8" i="10"/>
  <c r="J7" i="10"/>
  <c r="K7" i="10" s="1"/>
  <c r="B7" i="10"/>
  <c r="J6" i="10"/>
  <c r="K6" i="10" s="1"/>
  <c r="B6" i="10"/>
  <c r="B5" i="10"/>
  <c r="B4" i="10"/>
  <c r="B3" i="10"/>
  <c r="K66" i="9"/>
  <c r="J66" i="9"/>
  <c r="B66" i="9"/>
  <c r="J65" i="9"/>
  <c r="K65" i="9" s="1"/>
  <c r="B65" i="9"/>
  <c r="K64" i="9"/>
  <c r="J64" i="9"/>
  <c r="B64" i="9"/>
  <c r="B63" i="9"/>
  <c r="K62" i="9"/>
  <c r="J62" i="9"/>
  <c r="B62" i="9"/>
  <c r="J61" i="9"/>
  <c r="K61" i="9" s="1"/>
  <c r="B61" i="9"/>
  <c r="K60" i="9"/>
  <c r="J60" i="9"/>
  <c r="B60" i="9"/>
  <c r="B59" i="9"/>
  <c r="K58" i="9"/>
  <c r="J58" i="9"/>
  <c r="B58" i="9"/>
  <c r="K57" i="9"/>
  <c r="J57" i="9"/>
  <c r="B57" i="9"/>
  <c r="K56" i="9"/>
  <c r="J56" i="9"/>
  <c r="B56" i="9"/>
  <c r="B55" i="9"/>
  <c r="K54" i="9"/>
  <c r="J54" i="9"/>
  <c r="B54" i="9"/>
  <c r="J53" i="9"/>
  <c r="K53" i="9" s="1"/>
  <c r="B53" i="9"/>
  <c r="K52" i="9"/>
  <c r="J52" i="9"/>
  <c r="B52" i="9"/>
  <c r="B51" i="9"/>
  <c r="K50" i="9"/>
  <c r="J50" i="9"/>
  <c r="B50" i="9"/>
  <c r="J49" i="9"/>
  <c r="K49" i="9" s="1"/>
  <c r="B49" i="9"/>
  <c r="K48" i="9"/>
  <c r="J48" i="9"/>
  <c r="B48" i="9"/>
  <c r="B47" i="9"/>
  <c r="B46" i="9"/>
  <c r="J45" i="9"/>
  <c r="K45" i="9" s="1"/>
  <c r="B45" i="9"/>
  <c r="K44" i="9"/>
  <c r="J44" i="9"/>
  <c r="B44" i="9"/>
  <c r="J43" i="9"/>
  <c r="K43" i="9" s="1"/>
  <c r="B43" i="9"/>
  <c r="B42" i="9"/>
  <c r="J41" i="9"/>
  <c r="K41" i="9" s="1"/>
  <c r="B41" i="9"/>
  <c r="K40" i="9"/>
  <c r="J40" i="9"/>
  <c r="B40" i="9"/>
  <c r="J39" i="9"/>
  <c r="K39" i="9" s="1"/>
  <c r="B39" i="9"/>
  <c r="B38" i="9"/>
  <c r="K37" i="9"/>
  <c r="J37" i="9"/>
  <c r="B37" i="9"/>
  <c r="K36" i="9"/>
  <c r="J36" i="9"/>
  <c r="B36" i="9"/>
  <c r="J35" i="9"/>
  <c r="K35" i="9" s="1"/>
  <c r="B35" i="9"/>
  <c r="B34" i="9"/>
  <c r="J33" i="9"/>
  <c r="K33" i="9" s="1"/>
  <c r="B33" i="9"/>
  <c r="K32" i="9"/>
  <c r="J32" i="9"/>
  <c r="B32" i="9"/>
  <c r="K31" i="9"/>
  <c r="J31" i="9"/>
  <c r="B31" i="9"/>
  <c r="B30" i="9"/>
  <c r="J29" i="9"/>
  <c r="K29" i="9" s="1"/>
  <c r="B29" i="9"/>
  <c r="K28" i="9"/>
  <c r="J28" i="9"/>
  <c r="B28" i="9"/>
  <c r="J27" i="9"/>
  <c r="K27" i="9" s="1"/>
  <c r="B27" i="9"/>
  <c r="B26" i="9"/>
  <c r="B25" i="9"/>
  <c r="K24" i="9"/>
  <c r="J24" i="9"/>
  <c r="B24" i="9"/>
  <c r="J23" i="9"/>
  <c r="K23" i="9" s="1"/>
  <c r="B23" i="9"/>
  <c r="J22" i="9"/>
  <c r="K22" i="9" s="1"/>
  <c r="B22" i="9"/>
  <c r="B21" i="9"/>
  <c r="K20" i="9"/>
  <c r="J20" i="9"/>
  <c r="B20" i="9"/>
  <c r="J19" i="9"/>
  <c r="K19" i="9" s="1"/>
  <c r="B19" i="9"/>
  <c r="K18" i="9"/>
  <c r="J18" i="9"/>
  <c r="B18" i="9"/>
  <c r="B17" i="9"/>
  <c r="J16" i="9"/>
  <c r="K16" i="9" s="1"/>
  <c r="B16" i="9"/>
  <c r="J15" i="9"/>
  <c r="K15" i="9" s="1"/>
  <c r="B15" i="9"/>
  <c r="K14" i="9"/>
  <c r="J14" i="9"/>
  <c r="B14" i="9"/>
  <c r="B13" i="9"/>
  <c r="K12" i="9"/>
  <c r="J12" i="9"/>
  <c r="B12" i="9"/>
  <c r="K11" i="9"/>
  <c r="J11" i="9"/>
  <c r="B11" i="9"/>
  <c r="J10" i="9"/>
  <c r="K10" i="9" s="1"/>
  <c r="B10" i="9"/>
  <c r="B9" i="9"/>
  <c r="K8" i="9"/>
  <c r="J8" i="9"/>
  <c r="B8" i="9"/>
  <c r="J7" i="9"/>
  <c r="K7" i="9" s="1"/>
  <c r="B7" i="9"/>
  <c r="K6" i="9"/>
  <c r="J6" i="9"/>
  <c r="B6" i="9"/>
  <c r="B5" i="9"/>
  <c r="B4" i="9"/>
  <c r="B3" i="9"/>
  <c r="K66" i="8"/>
  <c r="J66" i="8"/>
  <c r="B66" i="8"/>
  <c r="K65" i="8"/>
  <c r="J65" i="8"/>
  <c r="B65" i="8"/>
  <c r="J64" i="8"/>
  <c r="K64" i="8" s="1"/>
  <c r="B64" i="8"/>
  <c r="B63" i="8"/>
  <c r="K62" i="8"/>
  <c r="J62" i="8"/>
  <c r="B62" i="8"/>
  <c r="K61" i="8"/>
  <c r="J61" i="8"/>
  <c r="B61" i="8"/>
  <c r="K60" i="8"/>
  <c r="J60" i="8"/>
  <c r="B60" i="8"/>
  <c r="B59" i="8"/>
  <c r="J58" i="8"/>
  <c r="K58" i="8" s="1"/>
  <c r="B58" i="8"/>
  <c r="J57" i="8"/>
  <c r="K57" i="8" s="1"/>
  <c r="B57" i="8"/>
  <c r="K56" i="8"/>
  <c r="J56" i="8"/>
  <c r="B56" i="8"/>
  <c r="B55" i="8"/>
  <c r="J54" i="8"/>
  <c r="K54" i="8" s="1"/>
  <c r="B54" i="8"/>
  <c r="J53" i="8"/>
  <c r="K53" i="8" s="1"/>
  <c r="B53" i="8"/>
  <c r="K52" i="8"/>
  <c r="J52" i="8"/>
  <c r="B52" i="8"/>
  <c r="B51" i="8"/>
  <c r="K50" i="8"/>
  <c r="J50" i="8"/>
  <c r="B50" i="8"/>
  <c r="J49" i="8"/>
  <c r="K49" i="8" s="1"/>
  <c r="B49" i="8"/>
  <c r="J48" i="8"/>
  <c r="K48" i="8" s="1"/>
  <c r="B48" i="8"/>
  <c r="B47" i="8"/>
  <c r="B46" i="8"/>
  <c r="J45" i="8"/>
  <c r="K45" i="8" s="1"/>
  <c r="B45" i="8"/>
  <c r="J44" i="8"/>
  <c r="K44" i="8" s="1"/>
  <c r="B44" i="8"/>
  <c r="J43" i="8"/>
  <c r="K43" i="8" s="1"/>
  <c r="B43" i="8"/>
  <c r="B42" i="8"/>
  <c r="J41" i="8"/>
  <c r="K41" i="8" s="1"/>
  <c r="B41" i="8"/>
  <c r="K40" i="8"/>
  <c r="J40" i="8"/>
  <c r="B40" i="8"/>
  <c r="J39" i="8"/>
  <c r="K39" i="8" s="1"/>
  <c r="B39" i="8"/>
  <c r="B38" i="8"/>
  <c r="J37" i="8"/>
  <c r="K37" i="8" s="1"/>
  <c r="B37" i="8"/>
  <c r="J36" i="8"/>
  <c r="K36" i="8" s="1"/>
  <c r="B36" i="8"/>
  <c r="J35" i="8"/>
  <c r="K35" i="8" s="1"/>
  <c r="B35" i="8"/>
  <c r="B34" i="8"/>
  <c r="J33" i="8"/>
  <c r="K33" i="8" s="1"/>
  <c r="B33" i="8"/>
  <c r="J32" i="8"/>
  <c r="K32" i="8" s="1"/>
  <c r="B32" i="8"/>
  <c r="J31" i="8"/>
  <c r="K31" i="8" s="1"/>
  <c r="B31" i="8"/>
  <c r="B30" i="8"/>
  <c r="J29" i="8"/>
  <c r="K29" i="8" s="1"/>
  <c r="B29" i="8"/>
  <c r="J28" i="8"/>
  <c r="K28" i="8" s="1"/>
  <c r="B28" i="8"/>
  <c r="J27" i="8"/>
  <c r="K27" i="8" s="1"/>
  <c r="B27" i="8"/>
  <c r="B26" i="8"/>
  <c r="B25" i="8"/>
  <c r="J24" i="8"/>
  <c r="K24" i="8" s="1"/>
  <c r="B24" i="8"/>
  <c r="J23" i="8"/>
  <c r="K23" i="8" s="1"/>
  <c r="B23" i="8"/>
  <c r="J22" i="8"/>
  <c r="K22" i="8" s="1"/>
  <c r="B22" i="8"/>
  <c r="B21" i="8"/>
  <c r="K20" i="8"/>
  <c r="J20" i="8"/>
  <c r="B20" i="8"/>
  <c r="K19" i="8"/>
  <c r="J19" i="8"/>
  <c r="B19" i="8"/>
  <c r="J18" i="8"/>
  <c r="K18" i="8" s="1"/>
  <c r="B18" i="8"/>
  <c r="B17" i="8"/>
  <c r="K16" i="8"/>
  <c r="J16" i="8"/>
  <c r="B16" i="8"/>
  <c r="J15" i="8"/>
  <c r="K15" i="8" s="1"/>
  <c r="B15" i="8"/>
  <c r="K14" i="8"/>
  <c r="J14" i="8"/>
  <c r="B14" i="8"/>
  <c r="B13" i="8"/>
  <c r="J12" i="8"/>
  <c r="K12" i="8" s="1"/>
  <c r="B12" i="8"/>
  <c r="J11" i="8"/>
  <c r="K11" i="8" s="1"/>
  <c r="B11" i="8"/>
  <c r="K10" i="8"/>
  <c r="J10" i="8"/>
  <c r="B10" i="8"/>
  <c r="B9" i="8"/>
  <c r="J8" i="8"/>
  <c r="K8" i="8" s="1"/>
  <c r="B8" i="8"/>
  <c r="J7" i="8"/>
  <c r="K7" i="8" s="1"/>
  <c r="B7" i="8"/>
  <c r="J6" i="8"/>
  <c r="K6" i="8" s="1"/>
  <c r="B6" i="8"/>
  <c r="B5" i="8"/>
  <c r="B4" i="8"/>
  <c r="B3" i="8"/>
  <c r="J45" i="12"/>
  <c r="K45" i="12" s="1"/>
  <c r="J44" i="12"/>
  <c r="K44" i="12" s="1"/>
  <c r="J43" i="12"/>
  <c r="K43" i="12" s="1"/>
  <c r="J41" i="12"/>
  <c r="K41" i="12" s="1"/>
  <c r="J40" i="12"/>
  <c r="K40" i="12" s="1"/>
  <c r="K39" i="12"/>
  <c r="J39" i="12"/>
  <c r="J37" i="12"/>
  <c r="K37" i="12" s="1"/>
  <c r="J36" i="12"/>
  <c r="K36" i="12" s="1"/>
  <c r="J35" i="12"/>
  <c r="K35" i="12" s="1"/>
  <c r="J33" i="12"/>
  <c r="K33" i="12" s="1"/>
  <c r="J32" i="12"/>
  <c r="K32" i="12" s="1"/>
  <c r="J31" i="12"/>
  <c r="K31" i="12" s="1"/>
  <c r="J29" i="12"/>
  <c r="K29" i="12" s="1"/>
  <c r="J28" i="12"/>
  <c r="K28" i="12" s="1"/>
  <c r="J27" i="12"/>
  <c r="K27" i="12" s="1"/>
  <c r="J66" i="12"/>
  <c r="K66" i="12" s="1"/>
  <c r="J65" i="12"/>
  <c r="K65" i="12" s="1"/>
  <c r="K64" i="12"/>
  <c r="J64" i="12"/>
  <c r="J62" i="12"/>
  <c r="K62" i="12" s="1"/>
  <c r="K61" i="12"/>
  <c r="J61" i="12"/>
  <c r="J60" i="12"/>
  <c r="K60" i="12" s="1"/>
  <c r="K58" i="12"/>
  <c r="J58" i="12"/>
  <c r="J57" i="12"/>
  <c r="K57" i="12" s="1"/>
  <c r="J56" i="12"/>
  <c r="K56" i="12" s="1"/>
  <c r="K54" i="12"/>
  <c r="J54" i="12"/>
  <c r="J53" i="12"/>
  <c r="K53" i="12" s="1"/>
  <c r="J52" i="12"/>
  <c r="K52" i="12" s="1"/>
  <c r="K50" i="12"/>
  <c r="J50" i="12"/>
  <c r="J49" i="12"/>
  <c r="K49" i="12" s="1"/>
  <c r="J48" i="12"/>
  <c r="K48" i="12" s="1"/>
  <c r="K22" i="12"/>
  <c r="K16" i="12"/>
  <c r="K12" i="12"/>
  <c r="K11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J24" i="12"/>
  <c r="K24" i="12" s="1"/>
  <c r="B24" i="12"/>
  <c r="J23" i="12"/>
  <c r="K23" i="12" s="1"/>
  <c r="B23" i="12"/>
  <c r="J22" i="12"/>
  <c r="B22" i="12"/>
  <c r="B21" i="12"/>
  <c r="J20" i="12"/>
  <c r="K20" i="12" s="1"/>
  <c r="B20" i="12"/>
  <c r="J19" i="12"/>
  <c r="K19" i="12" s="1"/>
  <c r="B19" i="12"/>
  <c r="J18" i="12"/>
  <c r="K18" i="12" s="1"/>
  <c r="B18" i="12"/>
  <c r="B17" i="12"/>
  <c r="J16" i="12"/>
  <c r="B16" i="12"/>
  <c r="J15" i="12"/>
  <c r="K15" i="12" s="1"/>
  <c r="B15" i="12"/>
  <c r="J14" i="12"/>
  <c r="K14" i="12" s="1"/>
  <c r="B14" i="12"/>
  <c r="B13" i="12"/>
  <c r="J12" i="12"/>
  <c r="B12" i="12"/>
  <c r="J11" i="12"/>
  <c r="B11" i="12"/>
  <c r="J10" i="12"/>
  <c r="K10" i="12" s="1"/>
  <c r="B10" i="12"/>
  <c r="B9" i="12"/>
  <c r="J8" i="12"/>
  <c r="K8" i="12" s="1"/>
  <c r="B8" i="12"/>
  <c r="J7" i="12"/>
  <c r="K7" i="12" s="1"/>
  <c r="B7" i="12"/>
  <c r="J6" i="12"/>
  <c r="K6" i="12" s="1"/>
  <c r="B6" i="12"/>
  <c r="B5" i="12"/>
  <c r="B4" i="12"/>
  <c r="B3" i="12"/>
  <c r="B1" i="11" a="1"/>
  <c r="B1" i="11" s="1"/>
  <c r="C1" i="11" a="1"/>
  <c r="C1" i="11" s="1"/>
  <c r="A1" i="11" a="1"/>
  <c r="A1" i="1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<sst xmlns="http://schemas.openxmlformats.org/spreadsheetml/2006/main" count="1529" uniqueCount="284">
  <si>
    <t>Number of new clients/victims accessing services after increased outreach to underserved victims</t>
  </si>
  <si>
    <t>C</t>
  </si>
  <si>
    <t>B</t>
  </si>
  <si>
    <t>A</t>
  </si>
  <si>
    <t>Solution Statement (Goals)</t>
  </si>
  <si>
    <t>Strategic Area</t>
  </si>
  <si>
    <t>Performance Measure (Outputs)</t>
  </si>
  <si>
    <t xml:space="preserve">Administrative Capacity </t>
  </si>
  <si>
    <t>Improve the provision of services to clients/victims through increased administrative capacity</t>
  </si>
  <si>
    <t>Case Management and Client/Victim Advocacy</t>
  </si>
  <si>
    <t>Advocate on behalf of the client/victim and their family/caregiver in order to meet the needs of the client/victim</t>
  </si>
  <si>
    <t>Provide information and referrals to services to support meeting basic needs and healing from victimization</t>
  </si>
  <si>
    <t>Advocate on behalf of the client/victim in order to achieve systems change</t>
  </si>
  <si>
    <t>Ensure that the client/victims and their family/caregivers are provided with the services that will enhance their well-being</t>
  </si>
  <si>
    <t>Provide emotional support to clients/victims</t>
  </si>
  <si>
    <t>Enhance the safety of the client/victim</t>
  </si>
  <si>
    <t>Support caregiver or family members of the client/victim</t>
  </si>
  <si>
    <t>Hire and support case managers to coordinate services for clients/victims at your organization</t>
  </si>
  <si>
    <t>Provide a multidisciplinary response to comprehensively address the needs of clients/victims</t>
  </si>
  <si>
    <t>Community Engagement and Outreach</t>
  </si>
  <si>
    <t>Increase underserved communities’ access to program/services</t>
  </si>
  <si>
    <t>Raise awareness of the issue or of the services that you offer</t>
  </si>
  <si>
    <t>Improve identification and awareness of client/victim population</t>
  </si>
  <si>
    <t>Strengthen relationships with other service providers</t>
  </si>
  <si>
    <t>Coordinate services at the local, state or national level through the convening of collaborations and multidisciplinary teams</t>
  </si>
  <si>
    <t>Implement protective factors and reduce risk factors in a community</t>
  </si>
  <si>
    <t>Crisis Intervention and Hotline</t>
  </si>
  <si>
    <t>Provide crisis services that are accessible to the client/victim population served</t>
  </si>
  <si>
    <t>Provide information and referrals to services to support meeting basic needs and health from victimization</t>
  </si>
  <si>
    <t>Education and Training</t>
  </si>
  <si>
    <t>Increase knowledge, skills, or competency of staff</t>
  </si>
  <si>
    <t>Increase knowledge, skills, or competency of allied service professionals</t>
  </si>
  <si>
    <t>Improve the well-being or understanding of clients/victims through trainings, seminars or other educational opportunities</t>
  </si>
  <si>
    <t>Provide LEP co-workers and colleagues with the ability to access continuing education training and outreach events in a language that is most comfortable for them</t>
  </si>
  <si>
    <t>Engage volunteers and interns in providing support to clients/victims at your organization</t>
  </si>
  <si>
    <t>Financial Reimbursement or Compensation</t>
  </si>
  <si>
    <t>Provide for the client/victim’s basic needs and emergency financial support</t>
  </si>
  <si>
    <t>Support client/victim’s engagement in the Victim Compensation process</t>
  </si>
  <si>
    <t>Housing and Shelter</t>
  </si>
  <si>
    <t>Provide access to safe nights</t>
  </si>
  <si>
    <t>Ensure the stability of survivor’s future housing</t>
  </si>
  <si>
    <t>Support client/victim in maintaining current housing</t>
  </si>
  <si>
    <t>Advocate on behalf of client/victim and their family/caregiver in order to meet the housing needs of the client/victim</t>
  </si>
  <si>
    <t>Provide clients/victims and their family/caregiver with information and referrals to services to support meeting their housing needs</t>
  </si>
  <si>
    <t>Language Access and Disabilities</t>
  </si>
  <si>
    <t>Provide the client/victim with the ability to access systems of care in a preferred language</t>
  </si>
  <si>
    <t>Provide written materials and forms in client/victim’s preferred language</t>
  </si>
  <si>
    <t>Provide ready and efficient access to interpretation services in a way that increases the provider’s ability to provide services to the client</t>
  </si>
  <si>
    <t>Provide disabled clients/victims with the ability to access systems of care</t>
  </si>
  <si>
    <t>Legal Services and Legal Advocacy</t>
  </si>
  <si>
    <t>Support the client/victim’s through accompaniment and legal advocacy</t>
  </si>
  <si>
    <t>Meet the legal representation needs of the client/victim of crime</t>
  </si>
  <si>
    <t>Assist the client/victim’s involvement in the legal system</t>
  </si>
  <si>
    <t>Provide the client/victim with information to engage the legal system</t>
  </si>
  <si>
    <t>Medical and Forensic Services</t>
  </si>
  <si>
    <t>Provide appropriate and high-quality medical care to victims/patients/clients</t>
  </si>
  <si>
    <t>Support client/victim’s engagement in medical systems through advocacy and accompaniment</t>
  </si>
  <si>
    <t>Provide clients/victims and their family/caregiver with information and referrals to services to support meeting their basic needs and healing from their victimization</t>
  </si>
  <si>
    <t>Provide emotional support to clients/victims or their family/caregivers</t>
  </si>
  <si>
    <t>Mental Health Services</t>
  </si>
  <si>
    <t>Reduce trauma symptoms and/or facilitate recovery for clients/victims</t>
  </si>
  <si>
    <t>Increase the access of individuals into systems of mental health care</t>
  </si>
  <si>
    <t>Other Strategic Area</t>
  </si>
  <si>
    <t>Specific goal defined by the grant program/project that does not align with the goals provided.</t>
  </si>
  <si>
    <t>Number of policies or protocols created or revised to improve direct services</t>
  </si>
  <si>
    <t>Number of policies or protocols created or revised to improve administrative work</t>
  </si>
  <si>
    <t>Number individuals who receive an intake or assessment</t>
  </si>
  <si>
    <t>Number of activities conducted in the reporting quarter in which the primary purpose of the activity was primary prevention or development of a shared community vision</t>
  </si>
  <si>
    <t>Number of budgeting and financial education support instances</t>
  </si>
  <si>
    <t>Number of caregiver therapy instances</t>
  </si>
  <si>
    <t>Number of caregivers served through caregiver therapy</t>
  </si>
  <si>
    <t>Number of child or dependent care assistance (includes coordination of services) instances</t>
  </si>
  <si>
    <t>Number of civil advocacy/accompaniments</t>
  </si>
  <si>
    <t>Number of clients/victims referred to partnering agencies</t>
  </si>
  <si>
    <t>Number of clients/victims served through increased capacity</t>
  </si>
  <si>
    <t>Number of clients/victims trained or educated</t>
  </si>
  <si>
    <t>Number of clients/victims who benefit from advocacy</t>
  </si>
  <si>
    <t>Number of community meetings or convenings attended</t>
  </si>
  <si>
    <t>Number of criminal advocacy/accompaniments</t>
  </si>
  <si>
    <t>Number of crisis intervention instances</t>
  </si>
  <si>
    <t>Number of curriculums created to provide training</t>
  </si>
  <si>
    <t>Number of curriculums created to provide training for victims</t>
  </si>
  <si>
    <t>Number of data collection efforts sustained</t>
  </si>
  <si>
    <t>Number of individuals served through victim advocacy/accompaniment to emergency medical care</t>
  </si>
  <si>
    <t>Number of individuals who receive emotional support provision</t>
  </si>
  <si>
    <t>Number of individuals who received information</t>
  </si>
  <si>
    <t>Number of individuals who received referrals to other services, supports or resources</t>
  </si>
  <si>
    <t>Number of evaluation efforts launched</t>
  </si>
  <si>
    <t>Number of individuals who participated in evaluation efforts</t>
  </si>
  <si>
    <t>Number of new hires</t>
  </si>
  <si>
    <t>Number of new data collection efforts launched</t>
  </si>
  <si>
    <t>Number of technology purchases or system enhancements</t>
  </si>
  <si>
    <t>Number of trainings conducted</t>
  </si>
  <si>
    <t>Number of individuals who benefit from advocacy</t>
  </si>
  <si>
    <t>Number of instances other advocacy on behalf of the victim and/or the victim’s family/caregiver</t>
  </si>
  <si>
    <t>Number of individuals who received advocacy in engaging a system (specify systems)</t>
  </si>
  <si>
    <t>Number of individuals who received referrals to other services, supports or resources (specify type)</t>
  </si>
  <si>
    <t>Number of referrals to other services, supports, or resources</t>
  </si>
  <si>
    <t>Number of instances for sharing information about victimization/service provision</t>
  </si>
  <si>
    <t>Number of individuals who received information about victimization/service provision</t>
  </si>
  <si>
    <t>Number of instances in which the provider engaged the traditional media to achieve a larger system goal</t>
  </si>
  <si>
    <t>Number of instances in which the provider gave testimony to a 3rd party to advance the interest of a victim/client or a collective group of victims/clients</t>
  </si>
  <si>
    <t>Number of instances of case management</t>
  </si>
  <si>
    <t>Number of individuals provided with case management</t>
  </si>
  <si>
    <t>Number of transportation assistance (includes coordination of services) instances</t>
  </si>
  <si>
    <t>Number of individuals served through transportation assistance (includes coordination of services)</t>
  </si>
  <si>
    <t>Number of individuals served through child or dependent care assistance (includes coordination of services)</t>
  </si>
  <si>
    <t>Number of instances of emotional support provision for clients/victims</t>
  </si>
  <si>
    <t>Number of instances of safety planning</t>
  </si>
  <si>
    <t>Number of individuals who received safety planning</t>
  </si>
  <si>
    <t>Number of instances of emotional support provision</t>
  </si>
  <si>
    <t>Number of new case managers trained</t>
  </si>
  <si>
    <t>Number of trainings offered for case managers</t>
  </si>
  <si>
    <t>Number of individuals served with coordinated response</t>
  </si>
  <si>
    <t>Number of instances of coordinated response</t>
  </si>
  <si>
    <t>Number of outreach materials created to reach underserved populations (language, accessibility or cultural specificity)</t>
  </si>
  <si>
    <t>Number of outreach events targeted specifically reach underserved populations attended by staff (language, accessibility or cultural specificity)</t>
  </si>
  <si>
    <t>Number of formalized partnerships created with other community organizations who specifically reach underserved populations (language, accessibility or cultural specificity)</t>
  </si>
  <si>
    <t>Number of in-person outreach events attended by the organization</t>
  </si>
  <si>
    <t>Number of presentations or trainings conducted</t>
  </si>
  <si>
    <t>Number of participants who attended presentations or trainings</t>
  </si>
  <si>
    <t>Number of unique visitors to your website</t>
  </si>
  <si>
    <t>Number of new social media posts</t>
  </si>
  <si>
    <t>Number of new social media followers</t>
  </si>
  <si>
    <t>Number of new outreach materials created</t>
  </si>
  <si>
    <t>Number of organizations where outreach materials were distributed</t>
  </si>
  <si>
    <t>Number of new clients/victims accessing services after increased outreach</t>
  </si>
  <si>
    <t>Number of new clients/victims identified</t>
  </si>
  <si>
    <t>Number of individuals screened</t>
  </si>
  <si>
    <t>Number of high-risk referrals received</t>
  </si>
  <si>
    <t>Number of partners able to screen and refer</t>
  </si>
  <si>
    <t>Number of formalized partnerships created with other organizations</t>
  </si>
  <si>
    <t>Number of new formalized partnerships created with other organizations</t>
  </si>
  <si>
    <t>Number of new clients/victims referred from partnering agencies</t>
  </si>
  <si>
    <t>Number of meetings or convenings attended</t>
  </si>
  <si>
    <t>Number of individuals referred to local, state or national coordination group</t>
  </si>
  <si>
    <t>Number of formalized commitments by partner agencies to participate</t>
  </si>
  <si>
    <t>Number of new collaborations/multidisciplinary teams (local, state or national high-risk team, task forces, multidisciplinary team or other multidisciplinary group)</t>
  </si>
  <si>
    <t>Number of times group/partners meet</t>
  </si>
  <si>
    <t>Number of participants engaged in activities for which the primary purpose was primary prevention or development of a shared community vision</t>
  </si>
  <si>
    <t>Number of individuals served through crisis intervention</t>
  </si>
  <si>
    <t>Number of hotline/crisis line counseling instances (including online chatting, emails or texts)</t>
  </si>
  <si>
    <t>Number of individuals served through hotline/crisis line (including online chatting, emails or texts)</t>
  </si>
  <si>
    <t>Number of on-scene crisis response instances (e.g., community crisis response)</t>
  </si>
  <si>
    <t>Number of individuals served through on-scene crisis response (e.g., community crisis response)</t>
  </si>
  <si>
    <t>Number of individuals who received referrals to other services, supports, or resources</t>
  </si>
  <si>
    <t>Number of instances of sharing information</t>
  </si>
  <si>
    <t>Number of instances of safety planning provision</t>
  </si>
  <si>
    <t>Number of individuals who received safety plan support</t>
  </si>
  <si>
    <t>Number of staff that engaged in continuing education</t>
  </si>
  <si>
    <t>Number of training or education events attended by staff</t>
  </si>
  <si>
    <t>Number of internal training or education events for staff conducted</t>
  </si>
  <si>
    <t>Number of staff provided with supervision</t>
  </si>
  <si>
    <t>Number of individual supervision instances</t>
  </si>
  <si>
    <t>Number of trainings specifically targeting staff ability to serve underserved or marginalized communities</t>
  </si>
  <si>
    <t>Number of training or education events conducted</t>
  </si>
  <si>
    <t>Number of participants trained or educated</t>
  </si>
  <si>
    <t>Number of new clients/victims accessing services as a result of increased capacity</t>
  </si>
  <si>
    <t>Number of trainings delivered specifically targeting ability to serve undeserved or marginalized communities</t>
  </si>
  <si>
    <t>Number of training or education events to clients/victims conducted</t>
  </si>
  <si>
    <t>Number of new volunteers or interned trained</t>
  </si>
  <si>
    <t>Number of trainings offered for volunteers or interned</t>
  </si>
  <si>
    <t>Number of individuals served by volunteers or interns</t>
  </si>
  <si>
    <t>Number of instances of volunteer or intern support</t>
  </si>
  <si>
    <t>Number of instances of emergency financial assistance</t>
  </si>
  <si>
    <t>Number of individuals served through emergency financial assistance</t>
  </si>
  <si>
    <t>Number of instances of basic needs provisions</t>
  </si>
  <si>
    <t>Number of individuals served through providing for basic needs</t>
  </si>
  <si>
    <t>Number of individuals provided with information about the Victim Compensation process</t>
  </si>
  <si>
    <t>Number of individuals served through Victim Compensation application assistance</t>
  </si>
  <si>
    <t>Number of instances of Victim Compensation application assistance</t>
  </si>
  <si>
    <t>Number of instances emergency shelter or safe house provided</t>
  </si>
  <si>
    <t>Number of individuals served through emergency shelter or safe house</t>
  </si>
  <si>
    <t>Number of instances of transitional housing provided</t>
  </si>
  <si>
    <t>Number of individuals served through transitional housing</t>
  </si>
  <si>
    <t>Number of relocation assistance instances</t>
  </si>
  <si>
    <t>Number of individuals served through relocation assistance</t>
  </si>
  <si>
    <t>Number of individuals served through budgeting and financial education support instances</t>
  </si>
  <si>
    <t>Number of individuals who left shelter for permanent housing</t>
  </si>
  <si>
    <t>Number of financial assistance instances provided to support remaining in current location</t>
  </si>
  <si>
    <t>Number of individuals who received financial assistance instances to support remaining in current location</t>
  </si>
  <si>
    <t>Number of instances other advocacy on behalf of the client/victim</t>
  </si>
  <si>
    <t>Number of instances other advocacy on behalf of the client/victim’s family/caregiver</t>
  </si>
  <si>
    <t>Number of families/caregivers who benefit from advocacy</t>
  </si>
  <si>
    <t>Number of instances of information provided</t>
  </si>
  <si>
    <t>Number of interpreter requests</t>
  </si>
  <si>
    <t>Number of individuals served through interpreter services</t>
  </si>
  <si>
    <t>Number of requests for interpretation services unfilled</t>
  </si>
  <si>
    <t>Number of individuals served by program staff in a language other than English</t>
  </si>
  <si>
    <t>Number of instances of service provision by program staff in a language other than English</t>
  </si>
  <si>
    <t>Number of materials created in language other than English</t>
  </si>
  <si>
    <t>Number of materials translated in a language other than English</t>
  </si>
  <si>
    <t>Number of service providers that requested interpretation services</t>
  </si>
  <si>
    <t>Number of different service providers that received services</t>
  </si>
  <si>
    <t>Number of individuals with disabilities served</t>
  </si>
  <si>
    <t>Number of instances of specialized service provision for individuals with disabilities</t>
  </si>
  <si>
    <t>Number of services offered to clients/victims with disabilities</t>
  </si>
  <si>
    <t>Number of law enforcement interviews/advocacy/accompaniments</t>
  </si>
  <si>
    <t>Number of individuals served through law enforcement</t>
  </si>
  <si>
    <t>Number of prosecution interviews/advocacy/accompaniments (includes accompaniment with prosecuting attorney and with victim/witness)</t>
  </si>
  <si>
    <t>Number of individuals served through prosecution interviews/advocacy/accompaniments (includes accompaniment with prosecuting attorney and with victim/witness)</t>
  </si>
  <si>
    <t>Number of individuals served through criminal advocacy/accompaniment</t>
  </si>
  <si>
    <t>Number of individuals served through civil advocacy/accompaniment</t>
  </si>
  <si>
    <t>Number of other emergency justice‐related assistance instances</t>
  </si>
  <si>
    <t>Number of individuals served through other emergency justice‐related assistance instances</t>
  </si>
  <si>
    <t>Number of individuals who benefit from brief legal advice</t>
  </si>
  <si>
    <t>Number of instances of brief legal advice on behalf of the client/victim and/or the family/caregiver</t>
  </si>
  <si>
    <t>Number of individuals who benefit from legal advocacy</t>
  </si>
  <si>
    <t>Number of instances other legal advocacy on behalf of the client/victim and/or the family/caregiver</t>
  </si>
  <si>
    <t>Number of instances of civil legal representation provided in obtaining protection or restraining order</t>
  </si>
  <si>
    <t>Number of individuals who received civil legal representation in obtaining protection or restraining order</t>
  </si>
  <si>
    <t>Number of instances of civil legal representation with family law matters (e.g., custody, visitation, or support)</t>
  </si>
  <si>
    <t>Number of individuals served through civil legal representation with family law matters (e.g., custody, visitation, or support)</t>
  </si>
  <si>
    <t>Number of instances of legal representation for immigration assistance (e.g., special visas, continued presence application, and other immigration relief)</t>
  </si>
  <si>
    <t>Number of individuals served through representation in immigration matters (e.g., special visas, continued presence application, and other immigration relief)</t>
  </si>
  <si>
    <t>Number of general legal advice clinics or consultations held to support victims of crime</t>
  </si>
  <si>
    <t>Number of individuals served through general legal advice clinics or consultations</t>
  </si>
  <si>
    <t>Number of immigration advice clinics or consultations held to support victims of crime</t>
  </si>
  <si>
    <t>Number of individuals served through immigration advice clinics or consultations</t>
  </si>
  <si>
    <t>Number of instances of other legal advice and/or counsel</t>
  </si>
  <si>
    <t>Number of individuals served through other legal advice and/or counsel</t>
  </si>
  <si>
    <t>Number of instances of assistance with restitution (includes assistance in requesting and when collection efforts are not successful)</t>
  </si>
  <si>
    <t>Number of individuals who received assistance with restitution (includes assistance in requesting and when collection efforts are not successful)</t>
  </si>
  <si>
    <t>Number of instances of victim impact statement assistance</t>
  </si>
  <si>
    <t>Number of individuals who received victim impact statement assistance</t>
  </si>
  <si>
    <t>Number of instances of assistance in obtaining a protection or restraining order</t>
  </si>
  <si>
    <t>Number of individuals served through assistance in obtaining a protection or restraining order</t>
  </si>
  <si>
    <t>Number of notifications of criminal justice events (e.g., case status, arrest, court proceedings, case disposition, release)</t>
  </si>
  <si>
    <t>Number of individuals served through notifications of criminal justice events (e.g., case status, arrest, court proceedings, case disposition, release)</t>
  </si>
  <si>
    <t>Number of instances information provided about the criminal justice process</t>
  </si>
  <si>
    <t>Number of individuals served through providing information about the criminal justice process</t>
  </si>
  <si>
    <t>Number of instances information provided about the civil legal aid</t>
  </si>
  <si>
    <t>Number of individuals served through providing information about civil legal aid</t>
  </si>
  <si>
    <t>Number of instances information provided about immigration</t>
  </si>
  <si>
    <t>Number of individuals served through providing information about immigration</t>
  </si>
  <si>
    <t>Number of intakes or assessments</t>
  </si>
  <si>
    <t>Number of performances of a medical or nonmedical forensic exam, interview, or evidence collection</t>
  </si>
  <si>
    <t>Number of individuals served through the performance of medical or nonmedical forensic exam, interview, or evidence collection</t>
  </si>
  <si>
    <t>Number of instances of medication prescribed</t>
  </si>
  <si>
    <t>Number of individuals who received medication or contraceptives</t>
  </si>
  <si>
    <t>Number of instances of victim advocacy/accompaniment to emergency medical care</t>
  </si>
  <si>
    <t>Number of instances of victim advocacy/accompaniment to medical forensic exam</t>
  </si>
  <si>
    <t>Number of instances information provided</t>
  </si>
  <si>
    <t>Number of instances of emotional support provision for clients/victims or their family/caregiver</t>
  </si>
  <si>
    <t>Number of individuals who receive emotional support</t>
  </si>
  <si>
    <t>Number of individual counseling instances</t>
  </si>
  <si>
    <t>Number of individuals served through individual counseling instances</t>
  </si>
  <si>
    <t>Number of support groups (facilitated or peer) instances</t>
  </si>
  <si>
    <t>Number of individuals served through support groups (facilitated or peer)</t>
  </si>
  <si>
    <t>Number of family therapy instances</t>
  </si>
  <si>
    <t>Number of families served through family therapy</t>
  </si>
  <si>
    <t>Number of other therapy (traditional, cultural, or alternative healing; art, writing, or play therapy)</t>
  </si>
  <si>
    <t>Number of individuals served through other therapy (traditional, cultural, or alternative healing; art, writing, or play therapy)</t>
  </si>
  <si>
    <t>Number of intakes or initial assessments</t>
  </si>
  <si>
    <t>Number of victims that engaged in a screening or intake process</t>
  </si>
  <si>
    <t>Number of victims that were screened and referred to another mental health provider</t>
  </si>
  <si>
    <t>Specify the item that will be measured to demonstrate effective implementation of this goal.</t>
  </si>
  <si>
    <t>Item</t>
  </si>
  <si>
    <t>Reponse</t>
  </si>
  <si>
    <t>Write your own</t>
  </si>
  <si>
    <t>Select from dropdown</t>
  </si>
  <si>
    <t>Code</t>
  </si>
  <si>
    <t>Requirement</t>
  </si>
  <si>
    <t>Annual Baseline</t>
  </si>
  <si>
    <t>Annual Total</t>
  </si>
  <si>
    <t>Our community lacks adequate housing and shelter services for victims of sex trafficking.</t>
  </si>
  <si>
    <t>Become proficient in navigating the Section 8 housing system by attending HUD training.</t>
  </si>
  <si>
    <t>Provide financial education and budget training support services to increase victim/survivor ability to navigate the Section 8 housing system.</t>
  </si>
  <si>
    <t>Coordinate relocation efforts from shelter to permanent housing</t>
  </si>
  <si>
    <t>Operate a family-centered emergency shelter for victims/survivors of sex trafficking</t>
  </si>
  <si>
    <t>Program Baseline and Quarterly Data Targets are required for each Performance Measure</t>
  </si>
  <si>
    <t>Guide victims/survivors in developing a safety plan.</t>
  </si>
  <si>
    <t>Provide additional capacity via emergency hotel vouchers</t>
  </si>
  <si>
    <t>Target Q1
Jul-Sep</t>
  </si>
  <si>
    <t>Target Q2
Oct-Dec</t>
  </si>
  <si>
    <t>Target Q3
Jan-Mar</t>
  </si>
  <si>
    <t>Target Q4
Apr-Jun</t>
  </si>
  <si>
    <t>Select from dropdown or write your own</t>
  </si>
  <si>
    <t>% Increase</t>
  </si>
  <si>
    <t>Required for each Problem Statement</t>
  </si>
  <si>
    <t>1-3 Solution Statements required per Problem Statement</t>
  </si>
  <si>
    <t>3-5 Intervention Strategies required per Solution Statement</t>
  </si>
  <si>
    <t>1-3 Performance Measures required per Intervention Strategy</t>
  </si>
  <si>
    <t>2-3 Problem Statements required
Enter 1 per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</si>
</sst>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Roboto"/>
    </font>
    <font>
      <sz val="11"/>
      <color rgb="FF000000"/>
      <name val="Roboto"/>
    </font>
    <font>
      <b/>
      <sz val="11"/>
      <color theme="1"/>
      <name val="Roboto"/>
    </font>
    <font>
      <b/>
      <i/>
      <sz val="11"/>
      <color theme="1"/>
      <name val="Roboto"/>
    </font>
    <font>
      <i/>
      <sz val="11"/>
      <color theme="1"/>
      <name val="Roboto"/>
    </font>
    <font>
      <i/>
      <sz val="11"/>
      <name val="Roboto"/>
    </font>
    <font>
      <b/>
      <i/>
      <sz val="11"/>
      <color theme="0" tint="-0.499984740745262"/>
      <name val="Roboto"/>
    </font>
    <font>
      <i/>
      <sz val="11"/>
      <color theme="0" tint="-0.499984740745262"/>
      <name val="Roboto"/>
    </font>
  </fonts>
  <fills count="4">
    <fill>
      <patternFill patternType="none"/>
    </fill>
    <fill>
      <patternFill patternType="gray125"/>
    </fill>
    <fill>
      <patternFill patternType="solid">
        <fgColor rgb="FFBABF33"/>
        <bgColor indexed="64"/>
      </patternFill>
    </fill>
    <fill>
      <patternFill patternType="solid">
        <fgColor rgb="FFF2F3D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vertical="center"/>
    </xf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3"/>
    </xf>
    <xf numFmtId="0" fontId="6" fillId="3" borderId="1" xfId="0" applyFont="1" applyFill="1" applyBorder="1" applyAlignment="1">
      <alignment horizontal="left" vertical="center" wrapText="1" indent="2"/>
    </xf>
    <xf numFmtId="0" fontId="6" fillId="0" borderId="1" xfId="0" applyFont="1" applyBorder="1"/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9" fontId="6" fillId="0" borderId="0" xfId="1" applyFont="1"/>
    <xf numFmtId="9" fontId="4" fillId="0" borderId="0" xfId="1" applyFont="1"/>
    <xf numFmtId="9" fontId="6" fillId="3" borderId="1" xfId="1" applyFont="1" applyFill="1" applyBorder="1"/>
    <xf numFmtId="9" fontId="4" fillId="3" borderId="1" xfId="1" applyFont="1" applyFill="1" applyBorder="1"/>
    <xf numFmtId="9" fontId="6" fillId="0" borderId="1" xfId="1" applyFont="1" applyFill="1" applyBorder="1"/>
    <xf numFmtId="9" fontId="4" fillId="0" borderId="1" xfId="1" applyFont="1" applyFill="1" applyBorder="1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9" fontId="6" fillId="0" borderId="0" xfId="1" applyFont="1" applyProtection="1"/>
    <xf numFmtId="9" fontId="4" fillId="0" borderId="0" xfId="1" applyFont="1" applyProtection="1"/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9" fontId="6" fillId="3" borderId="1" xfId="1" applyFont="1" applyFill="1" applyBorder="1" applyProtection="1"/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9" fontId="4" fillId="3" borderId="1" xfId="1" applyFont="1" applyFill="1" applyBorder="1" applyProtection="1"/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9" fontId="6" fillId="0" borderId="1" xfId="1" applyFont="1" applyFill="1" applyBorder="1" applyProtection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1" applyFont="1" applyFill="1" applyBorder="1" applyProtection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11" fillId="3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16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F2F3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B829D-5F96-46DA-9205-24B83C8A0867}">
  <dimension ref="A1:K66"/>
  <sheetViews>
    <sheetView tabSelected="1" workbookViewId="0">
      <selection activeCell="D7" sqref="D7"/>
    </sheetView>
  </sheetViews>
  <sheetFormatPr defaultRowHeight="15" x14ac:dyDescent="0.25"/>
  <cols>
    <col min="1" max="1" width="35" style="46" customWidth="1"/>
    <col min="2" max="2" width="33" style="11" bestFit="1" customWidth="1"/>
    <col min="3" max="3" width="6" style="11" hidden="1" customWidth="1"/>
    <col min="4" max="4" width="75.7109375" style="23" customWidth="1"/>
    <col min="5" max="5" width="10.5703125" style="26" customWidth="1"/>
    <col min="6" max="9" width="10.85546875" style="27" bestFit="1" customWidth="1"/>
    <col min="10" max="10" width="9.85546875" style="24" customWidth="1"/>
    <col min="11" max="11" width="11.5703125" style="48" bestFit="1" customWidth="1"/>
    <col min="12" max="16384" width="9.140625" style="11"/>
  </cols>
  <sheetData>
    <row r="1" spans="1:11" s="10" customFormat="1" x14ac:dyDescent="0.25">
      <c r="A1" s="42" t="s">
        <v>262</v>
      </c>
      <c r="B1" s="20" t="s">
        <v>257</v>
      </c>
      <c r="C1" s="20" t="s">
        <v>261</v>
      </c>
      <c r="D1" s="22" t="s">
        <v>258</v>
      </c>
      <c r="E1" s="24"/>
      <c r="F1" s="25"/>
      <c r="G1" s="25"/>
      <c r="H1" s="25"/>
      <c r="I1" s="25"/>
      <c r="J1" s="24"/>
      <c r="K1" s="47"/>
    </row>
    <row r="2" spans="1:11" ht="30" x14ac:dyDescent="0.25">
      <c r="A2" s="43" t="s">
        <v>279</v>
      </c>
      <c r="B2" s="21" t="s">
        <v>5</v>
      </c>
      <c r="C2" s="12"/>
      <c r="D2" s="4" t="s">
        <v>38</v>
      </c>
    </row>
    <row r="3" spans="1:11" ht="30" x14ac:dyDescent="0.25">
      <c r="A3" s="42" t="s">
        <v>283</v>
      </c>
      <c r="B3" s="16" t="str">
        <f>"Problem Statement "&amp;C3</f>
        <v>Problem Statement 1</v>
      </c>
      <c r="C3" s="16">
        <v>1</v>
      </c>
      <c r="D3" s="22" t="s">
        <v>265</v>
      </c>
    </row>
    <row r="4" spans="1:11" ht="30.75" customHeight="1" x14ac:dyDescent="0.25">
      <c r="A4" s="44" t="s">
        <v>280</v>
      </c>
      <c r="B4" s="17" t="str">
        <f>"Solution Statement "&amp;C4</f>
        <v>Solution Statement A</v>
      </c>
      <c r="C4" s="17" t="s">
        <v>3</v>
      </c>
      <c r="D4" s="49" t="s">
        <v>40</v>
      </c>
      <c r="E4" s="69" t="s">
        <v>270</v>
      </c>
      <c r="F4" s="69"/>
      <c r="G4" s="69"/>
      <c r="H4" s="69"/>
      <c r="I4" s="69"/>
      <c r="J4" s="69"/>
      <c r="K4" s="69"/>
    </row>
    <row r="5" spans="1:11" ht="30" x14ac:dyDescent="0.25">
      <c r="A5" s="45" t="s">
        <v>281</v>
      </c>
      <c r="B5" s="19" t="str">
        <f>"Intervention Strategy "&amp;C5</f>
        <v>Intervention Strategy 1</v>
      </c>
      <c r="C5" s="19">
        <v>1</v>
      </c>
      <c r="D5" s="50" t="s">
        <v>266</v>
      </c>
      <c r="E5" s="28" t="s">
        <v>263</v>
      </c>
      <c r="F5" s="29" t="s">
        <v>273</v>
      </c>
      <c r="G5" s="29" t="s">
        <v>274</v>
      </c>
      <c r="H5" s="29" t="s">
        <v>275</v>
      </c>
      <c r="I5" s="29" t="s">
        <v>276</v>
      </c>
      <c r="J5" s="29" t="s">
        <v>264</v>
      </c>
      <c r="K5" s="51" t="s">
        <v>278</v>
      </c>
    </row>
    <row r="6" spans="1:11" x14ac:dyDescent="0.25">
      <c r="A6" s="67" t="s">
        <v>282</v>
      </c>
      <c r="B6" s="18" t="str">
        <f>"Performance Measure "&amp;$C$3&amp;$C4&amp;$C5&amp;"-"&amp;C6</f>
        <v>Performance Measure 1A1-1</v>
      </c>
      <c r="C6" s="18">
        <v>1</v>
      </c>
      <c r="D6" s="49" t="s">
        <v>150</v>
      </c>
      <c r="E6" s="52">
        <v>0</v>
      </c>
      <c r="F6" s="53">
        <v>0</v>
      </c>
      <c r="G6" s="53">
        <v>1</v>
      </c>
      <c r="H6" s="53">
        <v>0</v>
      </c>
      <c r="I6" s="53">
        <v>0</v>
      </c>
      <c r="J6" s="29">
        <f>SUM(F6:I6)</f>
        <v>1</v>
      </c>
      <c r="K6" s="54">
        <f>IFERROR(IF(E6=0,1*J6,(J6-E6)/E6),"")</f>
        <v>1</v>
      </c>
    </row>
    <row r="7" spans="1:11" x14ac:dyDescent="0.25">
      <c r="A7" s="67"/>
      <c r="B7" s="18" t="str">
        <f>"Performance Measure "&amp;$C$3&amp;$C4&amp;$C5&amp;"-"&amp;C7</f>
        <v>Performance Measure 1A1-2</v>
      </c>
      <c r="C7" s="18">
        <v>2</v>
      </c>
      <c r="D7" s="55" t="s">
        <v>277</v>
      </c>
      <c r="E7" s="52"/>
      <c r="F7" s="53"/>
      <c r="G7" s="53"/>
      <c r="H7" s="53"/>
      <c r="I7" s="53"/>
      <c r="J7" s="29">
        <f t="shared" ref="J7:J8" si="0">SUM(F7:I7)</f>
        <v>0</v>
      </c>
      <c r="K7" s="54">
        <f t="shared" ref="K7:K8" si="1">IFERROR(IF(E7=0,1*J7,(J7-E7)/E7),"")</f>
        <v>0</v>
      </c>
    </row>
    <row r="8" spans="1:11" x14ac:dyDescent="0.25">
      <c r="A8" s="67"/>
      <c r="B8" s="18" t="str">
        <f>"Performance Measure "&amp;$C$3&amp;$C4&amp;$C5&amp;"-"&amp;C8</f>
        <v>Performance Measure 1A1-3</v>
      </c>
      <c r="C8" s="18">
        <v>3</v>
      </c>
      <c r="D8" s="55" t="s">
        <v>277</v>
      </c>
      <c r="E8" s="52"/>
      <c r="F8" s="53"/>
      <c r="G8" s="53"/>
      <c r="H8" s="53"/>
      <c r="I8" s="53"/>
      <c r="J8" s="29">
        <f t="shared" si="0"/>
        <v>0</v>
      </c>
      <c r="K8" s="54">
        <f t="shared" si="1"/>
        <v>0</v>
      </c>
    </row>
    <row r="9" spans="1:11" ht="30" x14ac:dyDescent="0.25">
      <c r="A9" s="45" t="s">
        <v>281</v>
      </c>
      <c r="B9" s="19" t="str">
        <f>"Intervention Strategy "&amp;C9</f>
        <v>Intervention Strategy 2</v>
      </c>
      <c r="C9" s="19">
        <v>2</v>
      </c>
      <c r="D9" s="50" t="s">
        <v>267</v>
      </c>
      <c r="E9" s="28" t="s">
        <v>263</v>
      </c>
      <c r="F9" s="29" t="s">
        <v>273</v>
      </c>
      <c r="G9" s="29" t="s">
        <v>274</v>
      </c>
      <c r="H9" s="29" t="s">
        <v>275</v>
      </c>
      <c r="I9" s="29" t="s">
        <v>276</v>
      </c>
      <c r="J9" s="29" t="s">
        <v>264</v>
      </c>
      <c r="K9" s="51" t="s">
        <v>278</v>
      </c>
    </row>
    <row r="10" spans="1:11" x14ac:dyDescent="0.25">
      <c r="A10" s="67" t="s">
        <v>282</v>
      </c>
      <c r="B10" s="18" t="str">
        <f>"Performance Measure "&amp;$C$3&amp;$C4&amp;$C9&amp;"-"&amp;C10</f>
        <v>Performance Measure 1A2-1</v>
      </c>
      <c r="C10" s="18">
        <v>1</v>
      </c>
      <c r="D10" s="49" t="s">
        <v>68</v>
      </c>
      <c r="E10" s="52">
        <v>325</v>
      </c>
      <c r="F10" s="53">
        <v>90</v>
      </c>
      <c r="G10" s="53">
        <v>90</v>
      </c>
      <c r="H10" s="53">
        <v>90</v>
      </c>
      <c r="I10" s="53">
        <v>90</v>
      </c>
      <c r="J10" s="29">
        <f>SUM(F10:I10)</f>
        <v>360</v>
      </c>
      <c r="K10" s="54">
        <f>IFERROR(IF(E10=0,1*J10,(J10-E10)/E10),"")</f>
        <v>0.1076923076923077</v>
      </c>
    </row>
    <row r="11" spans="1:11" ht="30" x14ac:dyDescent="0.25">
      <c r="A11" s="67"/>
      <c r="B11" s="18" t="str">
        <f>"Performance Measure "&amp;$C$3&amp;$C4&amp;$C9&amp;"-"&amp;C11</f>
        <v>Performance Measure 1A2-2</v>
      </c>
      <c r="C11" s="18">
        <v>2</v>
      </c>
      <c r="D11" s="49" t="s">
        <v>177</v>
      </c>
      <c r="E11" s="52">
        <v>525</v>
      </c>
      <c r="F11" s="53">
        <v>150</v>
      </c>
      <c r="G11" s="53">
        <v>125</v>
      </c>
      <c r="H11" s="53">
        <v>150</v>
      </c>
      <c r="I11" s="53">
        <v>150</v>
      </c>
      <c r="J11" s="29">
        <f t="shared" ref="J11:J12" si="2">SUM(F11:I11)</f>
        <v>575</v>
      </c>
      <c r="K11" s="54">
        <f t="shared" ref="K11:K12" si="3">IFERROR(IF(E11=0,1*J11,(J11-E11)/E11),"")</f>
        <v>9.5238095238095233E-2</v>
      </c>
    </row>
    <row r="12" spans="1:11" x14ac:dyDescent="0.25">
      <c r="A12" s="67"/>
      <c r="B12" s="18" t="str">
        <f>"Performance Measure "&amp;$C$3&amp;$C4&amp;$C9&amp;"-"&amp;C12</f>
        <v>Performance Measure 1A2-3</v>
      </c>
      <c r="C12" s="18">
        <v>3</v>
      </c>
      <c r="D12" s="55" t="s">
        <v>277</v>
      </c>
      <c r="E12" s="52"/>
      <c r="F12" s="53"/>
      <c r="G12" s="53"/>
      <c r="H12" s="53"/>
      <c r="I12" s="53"/>
      <c r="J12" s="29">
        <f t="shared" si="2"/>
        <v>0</v>
      </c>
      <c r="K12" s="54">
        <f t="shared" si="3"/>
        <v>0</v>
      </c>
    </row>
    <row r="13" spans="1:11" ht="30" x14ac:dyDescent="0.25">
      <c r="A13" s="45" t="s">
        <v>281</v>
      </c>
      <c r="B13" s="19" t="str">
        <f>"Intervention Strategy "&amp;C13</f>
        <v>Intervention Strategy 3</v>
      </c>
      <c r="C13" s="19">
        <v>3</v>
      </c>
      <c r="D13" s="50" t="s">
        <v>268</v>
      </c>
      <c r="E13" s="28" t="s">
        <v>263</v>
      </c>
      <c r="F13" s="29" t="s">
        <v>273</v>
      </c>
      <c r="G13" s="29" t="s">
        <v>274</v>
      </c>
      <c r="H13" s="29" t="s">
        <v>275</v>
      </c>
      <c r="I13" s="29" t="s">
        <v>276</v>
      </c>
      <c r="J13" s="29" t="s">
        <v>264</v>
      </c>
      <c r="K13" s="51" t="s">
        <v>278</v>
      </c>
    </row>
    <row r="14" spans="1:11" x14ac:dyDescent="0.25">
      <c r="A14" s="67" t="s">
        <v>282</v>
      </c>
      <c r="B14" s="18" t="str">
        <f>"Performance Measure "&amp;$C$3&amp;$C4&amp;$C13&amp;"-"&amp;C14</f>
        <v>Performance Measure 1A3-1</v>
      </c>
      <c r="C14" s="18">
        <v>1</v>
      </c>
      <c r="D14" s="49" t="s">
        <v>175</v>
      </c>
      <c r="E14" s="52">
        <v>100</v>
      </c>
      <c r="F14" s="53">
        <v>40</v>
      </c>
      <c r="G14" s="53">
        <v>20</v>
      </c>
      <c r="H14" s="53">
        <v>20</v>
      </c>
      <c r="I14" s="53">
        <v>40</v>
      </c>
      <c r="J14" s="29">
        <f>SUM(F14:I14)</f>
        <v>120</v>
      </c>
      <c r="K14" s="54">
        <f>IFERROR(IF(E14=0,1*J14,(J14-E14)/E14),"")</f>
        <v>0.2</v>
      </c>
    </row>
    <row r="15" spans="1:11" x14ac:dyDescent="0.25">
      <c r="A15" s="67"/>
      <c r="B15" s="18" t="str">
        <f>"Performance Measure "&amp;$C$3&amp;$C4&amp;$C13&amp;"-"&amp;C15</f>
        <v>Performance Measure 1A3-2</v>
      </c>
      <c r="C15" s="18">
        <v>2</v>
      </c>
      <c r="D15" s="49" t="s">
        <v>176</v>
      </c>
      <c r="E15" s="52">
        <v>350</v>
      </c>
      <c r="F15" s="53">
        <v>100</v>
      </c>
      <c r="G15" s="53">
        <v>60</v>
      </c>
      <c r="H15" s="53">
        <v>60</v>
      </c>
      <c r="I15" s="53">
        <v>100</v>
      </c>
      <c r="J15" s="29">
        <f t="shared" ref="J15:J16" si="4">SUM(F15:I15)</f>
        <v>320</v>
      </c>
      <c r="K15" s="54">
        <f t="shared" ref="K15:K16" si="5">IFERROR(IF(E15=0,1*J15,(J15-E15)/E15),"")</f>
        <v>-8.5714285714285715E-2</v>
      </c>
    </row>
    <row r="16" spans="1:11" x14ac:dyDescent="0.25">
      <c r="A16" s="67"/>
      <c r="B16" s="18" t="str">
        <f>"Performance Measure "&amp;$C$3&amp;$C4&amp;$C13&amp;"-"&amp;C16</f>
        <v>Performance Measure 1A3-3</v>
      </c>
      <c r="C16" s="18">
        <v>3</v>
      </c>
      <c r="D16" s="49" t="s">
        <v>178</v>
      </c>
      <c r="E16" s="52">
        <v>60</v>
      </c>
      <c r="F16" s="53">
        <v>20</v>
      </c>
      <c r="G16" s="53">
        <v>10</v>
      </c>
      <c r="H16" s="53">
        <v>10</v>
      </c>
      <c r="I16" s="53">
        <v>20</v>
      </c>
      <c r="J16" s="29">
        <f t="shared" si="4"/>
        <v>60</v>
      </c>
      <c r="K16" s="54">
        <f t="shared" si="5"/>
        <v>0</v>
      </c>
    </row>
    <row r="17" spans="1:11" ht="30" x14ac:dyDescent="0.25">
      <c r="A17" s="45" t="s">
        <v>281</v>
      </c>
      <c r="B17" s="19" t="str">
        <f>"Intervention Strategy "&amp;C17</f>
        <v>Intervention Strategy 4</v>
      </c>
      <c r="C17" s="19">
        <v>4</v>
      </c>
      <c r="D17" s="56" t="s">
        <v>259</v>
      </c>
      <c r="E17" s="28" t="s">
        <v>263</v>
      </c>
      <c r="F17" s="29" t="s">
        <v>273</v>
      </c>
      <c r="G17" s="29" t="s">
        <v>274</v>
      </c>
      <c r="H17" s="29" t="s">
        <v>275</v>
      </c>
      <c r="I17" s="29" t="s">
        <v>276</v>
      </c>
      <c r="J17" s="29" t="s">
        <v>264</v>
      </c>
      <c r="K17" s="51" t="s">
        <v>278</v>
      </c>
    </row>
    <row r="18" spans="1:11" x14ac:dyDescent="0.25">
      <c r="A18" s="67" t="s">
        <v>282</v>
      </c>
      <c r="B18" s="18" t="str">
        <f>"Performance Measure "&amp;$C$3&amp;$C4&amp;$C17&amp;"-"&amp;C18</f>
        <v>Performance Measure 1A4-1</v>
      </c>
      <c r="C18" s="18">
        <v>1</v>
      </c>
      <c r="D18" s="55" t="s">
        <v>277</v>
      </c>
      <c r="E18" s="52"/>
      <c r="F18" s="53"/>
      <c r="G18" s="53"/>
      <c r="H18" s="53"/>
      <c r="I18" s="53"/>
      <c r="J18" s="29">
        <f>SUM(F18:I18)</f>
        <v>0</v>
      </c>
      <c r="K18" s="54">
        <f>IFERROR(IF(E18=0,1*J18,(J18-E18)/E18),"")</f>
        <v>0</v>
      </c>
    </row>
    <row r="19" spans="1:11" x14ac:dyDescent="0.25">
      <c r="A19" s="67"/>
      <c r="B19" s="18" t="str">
        <f>"Performance Measure "&amp;$C$3&amp;$C4&amp;$C17&amp;"-"&amp;C19</f>
        <v>Performance Measure 1A4-2</v>
      </c>
      <c r="C19" s="18">
        <v>2</v>
      </c>
      <c r="D19" s="55" t="s">
        <v>277</v>
      </c>
      <c r="E19" s="52"/>
      <c r="F19" s="53"/>
      <c r="G19" s="53"/>
      <c r="H19" s="53"/>
      <c r="I19" s="53"/>
      <c r="J19" s="29">
        <f t="shared" ref="J19:J20" si="6">SUM(F19:I19)</f>
        <v>0</v>
      </c>
      <c r="K19" s="54">
        <f t="shared" ref="K19:K20" si="7">IFERROR(IF(E19=0,1*J19,(J19-E19)/E19),"")</f>
        <v>0</v>
      </c>
    </row>
    <row r="20" spans="1:11" x14ac:dyDescent="0.25">
      <c r="A20" s="67"/>
      <c r="B20" s="18" t="str">
        <f>"Performance Measure "&amp;$C$3&amp;$C4&amp;$C17&amp;"-"&amp;C20</f>
        <v>Performance Measure 1A4-3</v>
      </c>
      <c r="C20" s="18">
        <v>3</v>
      </c>
      <c r="D20" s="55" t="s">
        <v>277</v>
      </c>
      <c r="E20" s="52"/>
      <c r="F20" s="53"/>
      <c r="G20" s="53"/>
      <c r="H20" s="53"/>
      <c r="I20" s="53"/>
      <c r="J20" s="29">
        <f t="shared" si="6"/>
        <v>0</v>
      </c>
      <c r="K20" s="54">
        <f t="shared" si="7"/>
        <v>0</v>
      </c>
    </row>
    <row r="21" spans="1:11" ht="30" x14ac:dyDescent="0.25">
      <c r="A21" s="45" t="s">
        <v>281</v>
      </c>
      <c r="B21" s="19" t="str">
        <f>"Intervention Strategy "&amp;C21</f>
        <v>Intervention Strategy 5</v>
      </c>
      <c r="C21" s="19">
        <v>5</v>
      </c>
      <c r="D21" s="56" t="s">
        <v>259</v>
      </c>
      <c r="E21" s="28" t="s">
        <v>263</v>
      </c>
      <c r="F21" s="29" t="s">
        <v>273</v>
      </c>
      <c r="G21" s="29" t="s">
        <v>274</v>
      </c>
      <c r="H21" s="29" t="s">
        <v>275</v>
      </c>
      <c r="I21" s="29" t="s">
        <v>276</v>
      </c>
      <c r="J21" s="29" t="s">
        <v>264</v>
      </c>
      <c r="K21" s="51" t="s">
        <v>278</v>
      </c>
    </row>
    <row r="22" spans="1:11" x14ac:dyDescent="0.25">
      <c r="A22" s="67" t="s">
        <v>282</v>
      </c>
      <c r="B22" s="18" t="str">
        <f>"Performance Measure "&amp;$C$3&amp;$C4&amp;$C21&amp;"-"&amp;C22</f>
        <v>Performance Measure 1A5-1</v>
      </c>
      <c r="C22" s="18">
        <v>1</v>
      </c>
      <c r="D22" s="55" t="s">
        <v>277</v>
      </c>
      <c r="E22" s="52"/>
      <c r="F22" s="53"/>
      <c r="G22" s="53"/>
      <c r="H22" s="53"/>
      <c r="I22" s="53"/>
      <c r="J22" s="29">
        <f>SUM(F22:I22)</f>
        <v>0</v>
      </c>
      <c r="K22" s="54">
        <f>IFERROR(IF(E22=0,1*J22,(J22-E22)/E22),"")</f>
        <v>0</v>
      </c>
    </row>
    <row r="23" spans="1:11" x14ac:dyDescent="0.25">
      <c r="A23" s="67"/>
      <c r="B23" s="18" t="str">
        <f>"Performance Measure "&amp;$C$3&amp;$C4&amp;$C21&amp;"-"&amp;C23</f>
        <v>Performance Measure 1A5-2</v>
      </c>
      <c r="C23" s="18">
        <v>2</v>
      </c>
      <c r="D23" s="55" t="s">
        <v>277</v>
      </c>
      <c r="E23" s="52"/>
      <c r="F23" s="53"/>
      <c r="G23" s="53"/>
      <c r="H23" s="53"/>
      <c r="I23" s="53"/>
      <c r="J23" s="29">
        <f t="shared" ref="J23:J24" si="8">SUM(F23:I23)</f>
        <v>0</v>
      </c>
      <c r="K23" s="54">
        <f t="shared" ref="K23:K24" si="9">IFERROR(IF(E23=0,1*J23,(J23-E23)/E23),"")</f>
        <v>0</v>
      </c>
    </row>
    <row r="24" spans="1:11" x14ac:dyDescent="0.25">
      <c r="A24" s="67"/>
      <c r="B24" s="18" t="str">
        <f>"Performance Measure "&amp;$C$3&amp;$C4&amp;$C21&amp;"-"&amp;C24</f>
        <v>Performance Measure 1A5-3</v>
      </c>
      <c r="C24" s="18">
        <v>3</v>
      </c>
      <c r="D24" s="55" t="s">
        <v>277</v>
      </c>
      <c r="E24" s="52"/>
      <c r="F24" s="53"/>
      <c r="G24" s="53"/>
      <c r="H24" s="53"/>
      <c r="I24" s="53"/>
      <c r="J24" s="29">
        <f t="shared" si="8"/>
        <v>0</v>
      </c>
      <c r="K24" s="54">
        <f t="shared" si="9"/>
        <v>0</v>
      </c>
    </row>
    <row r="25" spans="1:11" ht="30" customHeight="1" x14ac:dyDescent="0.25">
      <c r="A25" s="43" t="s">
        <v>280</v>
      </c>
      <c r="B25" s="13" t="str">
        <f>"Solution Statement "&amp;C25</f>
        <v>Solution Statement B</v>
      </c>
      <c r="C25" s="13" t="s">
        <v>2</v>
      </c>
      <c r="D25" s="4" t="s">
        <v>39</v>
      </c>
      <c r="E25" s="70" t="s">
        <v>270</v>
      </c>
      <c r="F25" s="70"/>
      <c r="G25" s="70"/>
      <c r="H25" s="70"/>
      <c r="I25" s="70"/>
      <c r="J25" s="70"/>
      <c r="K25" s="70"/>
    </row>
    <row r="26" spans="1:11" ht="30" x14ac:dyDescent="0.25">
      <c r="A26" s="42" t="s">
        <v>281</v>
      </c>
      <c r="B26" s="14" t="str">
        <f>"Intervention Strategy "&amp;C26</f>
        <v>Intervention Strategy 1</v>
      </c>
      <c r="C26" s="14">
        <v>1</v>
      </c>
      <c r="D26" s="22" t="s">
        <v>269</v>
      </c>
      <c r="E26" s="32" t="s">
        <v>263</v>
      </c>
      <c r="F26" s="33" t="s">
        <v>273</v>
      </c>
      <c r="G26" s="33" t="s">
        <v>274</v>
      </c>
      <c r="H26" s="33" t="s">
        <v>275</v>
      </c>
      <c r="I26" s="33" t="s">
        <v>276</v>
      </c>
      <c r="J26" s="33" t="s">
        <v>264</v>
      </c>
      <c r="K26" s="57" t="s">
        <v>278</v>
      </c>
    </row>
    <row r="27" spans="1:11" ht="15" customHeight="1" x14ac:dyDescent="0.25">
      <c r="A27" s="68" t="s">
        <v>282</v>
      </c>
      <c r="B27" s="15" t="str">
        <f>"Performance Measure "&amp;$C$3&amp;$C25&amp;$C26&amp;"-"&amp;C27</f>
        <v>Performance Measure 1B1-1</v>
      </c>
      <c r="C27" s="15">
        <v>1</v>
      </c>
      <c r="D27" s="4" t="s">
        <v>171</v>
      </c>
      <c r="E27" s="58">
        <v>80</v>
      </c>
      <c r="F27" s="59">
        <v>30</v>
      </c>
      <c r="G27" s="59">
        <v>30</v>
      </c>
      <c r="H27" s="59">
        <v>30</v>
      </c>
      <c r="I27" s="59">
        <v>30</v>
      </c>
      <c r="J27" s="33">
        <f>SUM(F27:I27)</f>
        <v>120</v>
      </c>
      <c r="K27" s="60">
        <f>IFERROR(IF(E27=0,1*J27,(J27-E27)/E27),"")</f>
        <v>0.5</v>
      </c>
    </row>
    <row r="28" spans="1:11" x14ac:dyDescent="0.25">
      <c r="A28" s="68"/>
      <c r="B28" s="15" t="str">
        <f>"Performance Measure "&amp;$C$3&amp;$C25&amp;$C26&amp;"-"&amp;C28</f>
        <v>Performance Measure 1B1-2</v>
      </c>
      <c r="C28" s="15">
        <v>2</v>
      </c>
      <c r="D28" s="4" t="s">
        <v>172</v>
      </c>
      <c r="E28" s="58">
        <v>120</v>
      </c>
      <c r="F28" s="59">
        <v>40</v>
      </c>
      <c r="G28" s="59">
        <v>40</v>
      </c>
      <c r="H28" s="59">
        <v>40</v>
      </c>
      <c r="I28" s="59">
        <v>40</v>
      </c>
      <c r="J28" s="33">
        <f t="shared" ref="J28:J29" si="10">SUM(F28:I28)</f>
        <v>160</v>
      </c>
      <c r="K28" s="60">
        <f t="shared" ref="K28:K29" si="11">IFERROR(IF(E28=0,1*J28,(J28-E28)/E28),"")</f>
        <v>0.33333333333333331</v>
      </c>
    </row>
    <row r="29" spans="1:11" x14ac:dyDescent="0.25">
      <c r="A29" s="68"/>
      <c r="B29" s="15" t="str">
        <f>"Performance Measure "&amp;$C$3&amp;$C25&amp;$C26&amp;"-"&amp;C29</f>
        <v>Performance Measure 1B1-3</v>
      </c>
      <c r="C29" s="15">
        <v>3</v>
      </c>
      <c r="D29" s="61" t="s">
        <v>277</v>
      </c>
      <c r="E29" s="58"/>
      <c r="F29" s="59"/>
      <c r="G29" s="59"/>
      <c r="H29" s="59"/>
      <c r="I29" s="59"/>
      <c r="J29" s="33">
        <f t="shared" si="10"/>
        <v>0</v>
      </c>
      <c r="K29" s="60">
        <f t="shared" si="11"/>
        <v>0</v>
      </c>
    </row>
    <row r="30" spans="1:11" ht="30" x14ac:dyDescent="0.25">
      <c r="A30" s="42" t="s">
        <v>281</v>
      </c>
      <c r="B30" s="14" t="str">
        <f>"Intervention Strategy "&amp;C30</f>
        <v>Intervention Strategy 2</v>
      </c>
      <c r="C30" s="14">
        <v>2</v>
      </c>
      <c r="D30" s="22" t="s">
        <v>272</v>
      </c>
      <c r="E30" s="32" t="s">
        <v>263</v>
      </c>
      <c r="F30" s="33" t="s">
        <v>273</v>
      </c>
      <c r="G30" s="33" t="s">
        <v>274</v>
      </c>
      <c r="H30" s="33" t="s">
        <v>275</v>
      </c>
      <c r="I30" s="33" t="s">
        <v>276</v>
      </c>
      <c r="J30" s="33" t="s">
        <v>264</v>
      </c>
      <c r="K30" s="57" t="s">
        <v>278</v>
      </c>
    </row>
    <row r="31" spans="1:11" ht="15" customHeight="1" x14ac:dyDescent="0.25">
      <c r="A31" s="68" t="s">
        <v>282</v>
      </c>
      <c r="B31" s="15" t="str">
        <f>"Performance Measure "&amp;$C$3&amp;$C25&amp;$C30&amp;"-"&amp;C31</f>
        <v>Performance Measure 1B2-1</v>
      </c>
      <c r="C31" s="15">
        <v>1</v>
      </c>
      <c r="D31" s="4" t="s">
        <v>171</v>
      </c>
      <c r="E31" s="58">
        <v>80</v>
      </c>
      <c r="F31" s="59">
        <v>30</v>
      </c>
      <c r="G31" s="59">
        <v>30</v>
      </c>
      <c r="H31" s="59">
        <v>30</v>
      </c>
      <c r="I31" s="59">
        <v>30</v>
      </c>
      <c r="J31" s="33">
        <f>SUM(F31:I31)</f>
        <v>120</v>
      </c>
      <c r="K31" s="60">
        <f>IFERROR(IF(E31=0,1*J31,(J31-E31)/E31),"")</f>
        <v>0.5</v>
      </c>
    </row>
    <row r="32" spans="1:11" x14ac:dyDescent="0.25">
      <c r="A32" s="68"/>
      <c r="B32" s="15" t="str">
        <f>"Performance Measure "&amp;$C$3&amp;$C25&amp;$C30&amp;"-"&amp;C32</f>
        <v>Performance Measure 1B2-2</v>
      </c>
      <c r="C32" s="15">
        <v>2</v>
      </c>
      <c r="D32" s="4" t="s">
        <v>172</v>
      </c>
      <c r="E32" s="58">
        <v>120</v>
      </c>
      <c r="F32" s="59">
        <v>40</v>
      </c>
      <c r="G32" s="59">
        <v>40</v>
      </c>
      <c r="H32" s="59">
        <v>40</v>
      </c>
      <c r="I32" s="59">
        <v>40</v>
      </c>
      <c r="J32" s="33">
        <f t="shared" ref="J32:J33" si="12">SUM(F32:I32)</f>
        <v>160</v>
      </c>
      <c r="K32" s="60">
        <f t="shared" ref="K32:K33" si="13">IFERROR(IF(E32=0,1*J32,(J32-E32)/E32),"")</f>
        <v>0.33333333333333331</v>
      </c>
    </row>
    <row r="33" spans="1:11" x14ac:dyDescent="0.25">
      <c r="A33" s="68"/>
      <c r="B33" s="15" t="str">
        <f>"Performance Measure "&amp;$C$3&amp;$C25&amp;$C30&amp;"-"&amp;C33</f>
        <v>Performance Measure 1B2-3</v>
      </c>
      <c r="C33" s="15">
        <v>3</v>
      </c>
      <c r="D33" s="61" t="s">
        <v>277</v>
      </c>
      <c r="E33" s="58"/>
      <c r="F33" s="59"/>
      <c r="G33" s="59"/>
      <c r="H33" s="59"/>
      <c r="I33" s="59"/>
      <c r="J33" s="33">
        <f t="shared" si="12"/>
        <v>0</v>
      </c>
      <c r="K33" s="60">
        <f t="shared" si="13"/>
        <v>0</v>
      </c>
    </row>
    <row r="34" spans="1:11" ht="30" x14ac:dyDescent="0.25">
      <c r="A34" s="42" t="s">
        <v>281</v>
      </c>
      <c r="B34" s="14" t="str">
        <f>"Intervention Strategy "&amp;C34</f>
        <v>Intervention Strategy 3</v>
      </c>
      <c r="C34" s="14">
        <v>3</v>
      </c>
      <c r="D34" s="22" t="s">
        <v>271</v>
      </c>
      <c r="E34" s="32" t="s">
        <v>263</v>
      </c>
      <c r="F34" s="33" t="s">
        <v>273</v>
      </c>
      <c r="G34" s="33" t="s">
        <v>274</v>
      </c>
      <c r="H34" s="33" t="s">
        <v>275</v>
      </c>
      <c r="I34" s="33" t="s">
        <v>276</v>
      </c>
      <c r="J34" s="33" t="s">
        <v>264</v>
      </c>
      <c r="K34" s="57" t="s">
        <v>278</v>
      </c>
    </row>
    <row r="35" spans="1:11" ht="15" customHeight="1" x14ac:dyDescent="0.25">
      <c r="A35" s="68" t="s">
        <v>282</v>
      </c>
      <c r="B35" s="15" t="str">
        <f>"Performance Measure "&amp;$C$3&amp;$C25&amp;$C34&amp;"-"&amp;C35</f>
        <v>Performance Measure 1B3-1</v>
      </c>
      <c r="C35" s="15">
        <v>1</v>
      </c>
      <c r="D35" s="4" t="s">
        <v>108</v>
      </c>
      <c r="E35" s="58">
        <v>325</v>
      </c>
      <c r="F35" s="59">
        <v>90</v>
      </c>
      <c r="G35" s="59">
        <v>90</v>
      </c>
      <c r="H35" s="59">
        <v>90</v>
      </c>
      <c r="I35" s="59">
        <v>90</v>
      </c>
      <c r="J35" s="33">
        <f>SUM(F35:I35)</f>
        <v>360</v>
      </c>
      <c r="K35" s="60">
        <f>IFERROR(IF(E35=0,1*J35,(J35-E35)/E35),"")</f>
        <v>0.1076923076923077</v>
      </c>
    </row>
    <row r="36" spans="1:11" x14ac:dyDescent="0.25">
      <c r="A36" s="68"/>
      <c r="B36" s="15" t="str">
        <f>"Performance Measure "&amp;$C$3&amp;$C25&amp;$C34&amp;"-"&amp;C36</f>
        <v>Performance Measure 1B3-2</v>
      </c>
      <c r="C36" s="15">
        <v>2</v>
      </c>
      <c r="D36" s="4" t="s">
        <v>109</v>
      </c>
      <c r="E36" s="58">
        <v>120</v>
      </c>
      <c r="F36" s="59">
        <v>40</v>
      </c>
      <c r="G36" s="59">
        <v>40</v>
      </c>
      <c r="H36" s="59">
        <v>40</v>
      </c>
      <c r="I36" s="59">
        <v>40</v>
      </c>
      <c r="J36" s="33">
        <f t="shared" ref="J36:J37" si="14">SUM(F36:I36)</f>
        <v>160</v>
      </c>
      <c r="K36" s="60">
        <f t="shared" ref="K36:K37" si="15">IFERROR(IF(E36=0,1*J36,(J36-E36)/E36),"")</f>
        <v>0.33333333333333331</v>
      </c>
    </row>
    <row r="37" spans="1:11" x14ac:dyDescent="0.25">
      <c r="A37" s="68"/>
      <c r="B37" s="15" t="str">
        <f>"Performance Measure "&amp;$C$3&amp;$C25&amp;$C34&amp;"-"&amp;C37</f>
        <v>Performance Measure 1B3-3</v>
      </c>
      <c r="C37" s="15">
        <v>3</v>
      </c>
      <c r="D37" s="61" t="s">
        <v>277</v>
      </c>
      <c r="E37" s="58"/>
      <c r="F37" s="59"/>
      <c r="G37" s="59"/>
      <c r="H37" s="59"/>
      <c r="I37" s="59"/>
      <c r="J37" s="33">
        <f t="shared" si="14"/>
        <v>0</v>
      </c>
      <c r="K37" s="60">
        <f t="shared" si="15"/>
        <v>0</v>
      </c>
    </row>
    <row r="38" spans="1:11" ht="30" x14ac:dyDescent="0.25">
      <c r="A38" s="42" t="s">
        <v>281</v>
      </c>
      <c r="B38" s="14" t="str">
        <f>"Intervention Strategy "&amp;C38</f>
        <v>Intervention Strategy 4</v>
      </c>
      <c r="C38" s="14">
        <v>4</v>
      </c>
      <c r="D38" s="62" t="s">
        <v>259</v>
      </c>
      <c r="E38" s="32" t="s">
        <v>263</v>
      </c>
      <c r="F38" s="33" t="s">
        <v>273</v>
      </c>
      <c r="G38" s="33" t="s">
        <v>274</v>
      </c>
      <c r="H38" s="33" t="s">
        <v>275</v>
      </c>
      <c r="I38" s="33" t="s">
        <v>276</v>
      </c>
      <c r="J38" s="33" t="s">
        <v>264</v>
      </c>
      <c r="K38" s="57" t="s">
        <v>278</v>
      </c>
    </row>
    <row r="39" spans="1:11" ht="15" customHeight="1" x14ac:dyDescent="0.25">
      <c r="A39" s="68" t="s">
        <v>282</v>
      </c>
      <c r="B39" s="15" t="str">
        <f>"Performance Measure "&amp;$C$3&amp;$C25&amp;$C38&amp;"-"&amp;C39</f>
        <v>Performance Measure 1B4-1</v>
      </c>
      <c r="C39" s="15">
        <v>1</v>
      </c>
      <c r="D39" s="61" t="s">
        <v>277</v>
      </c>
      <c r="E39" s="58"/>
      <c r="F39" s="59"/>
      <c r="G39" s="59"/>
      <c r="H39" s="59"/>
      <c r="I39" s="59"/>
      <c r="J39" s="33">
        <f>SUM(F39:I39)</f>
        <v>0</v>
      </c>
      <c r="K39" s="60">
        <f>IFERROR(IF(E39=0,1*J39,(J39-E39)/E39),"")</f>
        <v>0</v>
      </c>
    </row>
    <row r="40" spans="1:11" x14ac:dyDescent="0.25">
      <c r="A40" s="68"/>
      <c r="B40" s="15" t="str">
        <f>"Performance Measure "&amp;$C$3&amp;$C25&amp;$C38&amp;"-"&amp;C40</f>
        <v>Performance Measure 1B4-2</v>
      </c>
      <c r="C40" s="15">
        <v>2</v>
      </c>
      <c r="D40" s="61" t="s">
        <v>277</v>
      </c>
      <c r="E40" s="58"/>
      <c r="F40" s="59"/>
      <c r="G40" s="59"/>
      <c r="H40" s="59"/>
      <c r="I40" s="59"/>
      <c r="J40" s="33">
        <f t="shared" ref="J40:J41" si="16">SUM(F40:I40)</f>
        <v>0</v>
      </c>
      <c r="K40" s="60">
        <f t="shared" ref="K40:K41" si="17">IFERROR(IF(E40=0,1*J40,(J40-E40)/E40),"")</f>
        <v>0</v>
      </c>
    </row>
    <row r="41" spans="1:11" x14ac:dyDescent="0.25">
      <c r="A41" s="68"/>
      <c r="B41" s="15" t="str">
        <f>"Performance Measure "&amp;$C$3&amp;$C25&amp;$C38&amp;"-"&amp;C41</f>
        <v>Performance Measure 1B4-3</v>
      </c>
      <c r="C41" s="15">
        <v>3</v>
      </c>
      <c r="D41" s="61" t="s">
        <v>277</v>
      </c>
      <c r="E41" s="58"/>
      <c r="F41" s="59"/>
      <c r="G41" s="59"/>
      <c r="H41" s="59"/>
      <c r="I41" s="59"/>
      <c r="J41" s="33">
        <f t="shared" si="16"/>
        <v>0</v>
      </c>
      <c r="K41" s="60">
        <f t="shared" si="17"/>
        <v>0</v>
      </c>
    </row>
    <row r="42" spans="1:11" ht="30" x14ac:dyDescent="0.25">
      <c r="A42" s="42" t="s">
        <v>281</v>
      </c>
      <c r="B42" s="14" t="str">
        <f>"Intervention Strategy "&amp;C42</f>
        <v>Intervention Strategy 5</v>
      </c>
      <c r="C42" s="14">
        <v>5</v>
      </c>
      <c r="D42" s="62" t="s">
        <v>259</v>
      </c>
      <c r="E42" s="32" t="s">
        <v>263</v>
      </c>
      <c r="F42" s="33" t="s">
        <v>273</v>
      </c>
      <c r="G42" s="33" t="s">
        <v>274</v>
      </c>
      <c r="H42" s="33" t="s">
        <v>275</v>
      </c>
      <c r="I42" s="33" t="s">
        <v>276</v>
      </c>
      <c r="J42" s="33" t="s">
        <v>264</v>
      </c>
      <c r="K42" s="57" t="s">
        <v>278</v>
      </c>
    </row>
    <row r="43" spans="1:11" ht="15" customHeight="1" x14ac:dyDescent="0.25">
      <c r="A43" s="68" t="s">
        <v>282</v>
      </c>
      <c r="B43" s="15" t="str">
        <f>"Performance Measure "&amp;$C$3&amp;$C25&amp;$C42&amp;"-"&amp;C43</f>
        <v>Performance Measure 1B5-1</v>
      </c>
      <c r="C43" s="15">
        <v>1</v>
      </c>
      <c r="D43" s="61" t="s">
        <v>277</v>
      </c>
      <c r="E43" s="58"/>
      <c r="F43" s="59"/>
      <c r="G43" s="59"/>
      <c r="H43" s="59"/>
      <c r="I43" s="59"/>
      <c r="J43" s="33">
        <f>SUM(F43:I43)</f>
        <v>0</v>
      </c>
      <c r="K43" s="60">
        <f>IFERROR(IF(E43=0,1*J43,(J43-E43)/E43),"")</f>
        <v>0</v>
      </c>
    </row>
    <row r="44" spans="1:11" x14ac:dyDescent="0.25">
      <c r="A44" s="68"/>
      <c r="B44" s="15" t="str">
        <f>"Performance Measure "&amp;$C$3&amp;$C25&amp;$C42&amp;"-"&amp;C44</f>
        <v>Performance Measure 1B5-2</v>
      </c>
      <c r="C44" s="15">
        <v>2</v>
      </c>
      <c r="D44" s="61" t="s">
        <v>277</v>
      </c>
      <c r="E44" s="58"/>
      <c r="F44" s="59"/>
      <c r="G44" s="59"/>
      <c r="H44" s="59"/>
      <c r="I44" s="59"/>
      <c r="J44" s="33">
        <f t="shared" ref="J44:J45" si="18">SUM(F44:I44)</f>
        <v>0</v>
      </c>
      <c r="K44" s="60">
        <f t="shared" ref="K44:K45" si="19">IFERROR(IF(E44=0,1*J44,(J44-E44)/E44),"")</f>
        <v>0</v>
      </c>
    </row>
    <row r="45" spans="1:11" x14ac:dyDescent="0.25">
      <c r="A45" s="68"/>
      <c r="B45" s="15" t="str">
        <f>"Performance Measure "&amp;$C$3&amp;$C25&amp;$C42&amp;"-"&amp;C45</f>
        <v>Performance Measure 1B5-3</v>
      </c>
      <c r="C45" s="15">
        <v>3</v>
      </c>
      <c r="D45" s="61" t="s">
        <v>277</v>
      </c>
      <c r="E45" s="58"/>
      <c r="F45" s="59"/>
      <c r="G45" s="59"/>
      <c r="H45" s="59"/>
      <c r="I45" s="59"/>
      <c r="J45" s="33">
        <f t="shared" si="18"/>
        <v>0</v>
      </c>
      <c r="K45" s="60">
        <f t="shared" si="19"/>
        <v>0</v>
      </c>
    </row>
    <row r="46" spans="1:11" ht="30" customHeight="1" x14ac:dyDescent="0.25">
      <c r="A46" s="44" t="s">
        <v>280</v>
      </c>
      <c r="B46" s="17" t="str">
        <f>"Solution Statement "&amp;C46</f>
        <v>Solution Statement C</v>
      </c>
      <c r="C46" s="17" t="s">
        <v>1</v>
      </c>
      <c r="D46" s="55" t="s">
        <v>277</v>
      </c>
      <c r="E46" s="69" t="s">
        <v>270</v>
      </c>
      <c r="F46" s="69"/>
      <c r="G46" s="69"/>
      <c r="H46" s="69"/>
      <c r="I46" s="69"/>
      <c r="J46" s="69"/>
      <c r="K46" s="69"/>
    </row>
    <row r="47" spans="1:11" ht="30" x14ac:dyDescent="0.25">
      <c r="A47" s="45" t="s">
        <v>281</v>
      </c>
      <c r="B47" s="19" t="str">
        <f>"Intervention Strategy "&amp;C47</f>
        <v>Intervention Strategy 1</v>
      </c>
      <c r="C47" s="19">
        <v>1</v>
      </c>
      <c r="D47" s="56" t="s">
        <v>259</v>
      </c>
      <c r="E47" s="28" t="s">
        <v>263</v>
      </c>
      <c r="F47" s="29" t="s">
        <v>273</v>
      </c>
      <c r="G47" s="29" t="s">
        <v>274</v>
      </c>
      <c r="H47" s="29" t="s">
        <v>275</v>
      </c>
      <c r="I47" s="29" t="s">
        <v>276</v>
      </c>
      <c r="J47" s="29" t="s">
        <v>264</v>
      </c>
      <c r="K47" s="51" t="s">
        <v>278</v>
      </c>
    </row>
    <row r="48" spans="1:11" ht="15" customHeight="1" x14ac:dyDescent="0.25">
      <c r="A48" s="67" t="s">
        <v>282</v>
      </c>
      <c r="B48" s="18" t="str">
        <f>"Performance Measure "&amp;$C$3&amp;$C46&amp;$C47&amp;"-"&amp;C48</f>
        <v>Performance Measure 1C1-1</v>
      </c>
      <c r="C48" s="18">
        <v>1</v>
      </c>
      <c r="D48" s="55" t="s">
        <v>277</v>
      </c>
      <c r="E48" s="52"/>
      <c r="F48" s="53"/>
      <c r="G48" s="53"/>
      <c r="H48" s="53"/>
      <c r="I48" s="53"/>
      <c r="J48" s="29">
        <f>SUM(F48:I48)</f>
        <v>0</v>
      </c>
      <c r="K48" s="54">
        <f>IFERROR(IF(E48=0,1*J48,(J48-E48)/E48),"")</f>
        <v>0</v>
      </c>
    </row>
    <row r="49" spans="1:11" x14ac:dyDescent="0.25">
      <c r="A49" s="67"/>
      <c r="B49" s="18" t="str">
        <f>"Performance Measure "&amp;$C$3&amp;$C46&amp;$C47&amp;"-"&amp;C49</f>
        <v>Performance Measure 1C1-2</v>
      </c>
      <c r="C49" s="18">
        <v>2</v>
      </c>
      <c r="D49" s="55" t="s">
        <v>277</v>
      </c>
      <c r="E49" s="52"/>
      <c r="F49" s="53"/>
      <c r="G49" s="53"/>
      <c r="H49" s="53"/>
      <c r="I49" s="53"/>
      <c r="J49" s="29">
        <f t="shared" ref="J49:J50" si="20">SUM(F49:I49)</f>
        <v>0</v>
      </c>
      <c r="K49" s="54">
        <f t="shared" ref="K49:K50" si="21">IFERROR(IF(E49=0,1*J49,(J49-E49)/E49),"")</f>
        <v>0</v>
      </c>
    </row>
    <row r="50" spans="1:11" x14ac:dyDescent="0.25">
      <c r="A50" s="67"/>
      <c r="B50" s="18" t="str">
        <f>"Performance Measure "&amp;$C$3&amp;$C46&amp;$C47&amp;"-"&amp;C50</f>
        <v>Performance Measure 1C1-3</v>
      </c>
      <c r="C50" s="18">
        <v>3</v>
      </c>
      <c r="D50" s="55" t="s">
        <v>277</v>
      </c>
      <c r="E50" s="52"/>
      <c r="F50" s="53"/>
      <c r="G50" s="53"/>
      <c r="H50" s="53"/>
      <c r="I50" s="53"/>
      <c r="J50" s="29">
        <f t="shared" si="20"/>
        <v>0</v>
      </c>
      <c r="K50" s="54">
        <f t="shared" si="21"/>
        <v>0</v>
      </c>
    </row>
    <row r="51" spans="1:11" ht="30" x14ac:dyDescent="0.25">
      <c r="A51" s="45" t="s">
        <v>281</v>
      </c>
      <c r="B51" s="19" t="str">
        <f>"Intervention Strategy "&amp;C51</f>
        <v>Intervention Strategy 2</v>
      </c>
      <c r="C51" s="19">
        <v>2</v>
      </c>
      <c r="D51" s="56" t="s">
        <v>259</v>
      </c>
      <c r="E51" s="28" t="s">
        <v>263</v>
      </c>
      <c r="F51" s="29" t="s">
        <v>273</v>
      </c>
      <c r="G51" s="29" t="s">
        <v>274</v>
      </c>
      <c r="H51" s="29" t="s">
        <v>275</v>
      </c>
      <c r="I51" s="29" t="s">
        <v>276</v>
      </c>
      <c r="J51" s="29" t="s">
        <v>264</v>
      </c>
      <c r="K51" s="51" t="s">
        <v>278</v>
      </c>
    </row>
    <row r="52" spans="1:11" ht="15" customHeight="1" x14ac:dyDescent="0.25">
      <c r="A52" s="67" t="s">
        <v>282</v>
      </c>
      <c r="B52" s="18" t="str">
        <f>"Performance Measure "&amp;$C$3&amp;$C46&amp;$C51&amp;"-"&amp;C52</f>
        <v>Performance Measure 1C2-1</v>
      </c>
      <c r="C52" s="18">
        <v>1</v>
      </c>
      <c r="D52" s="55" t="s">
        <v>277</v>
      </c>
      <c r="E52" s="52"/>
      <c r="F52" s="53"/>
      <c r="G52" s="53"/>
      <c r="H52" s="53"/>
      <c r="I52" s="53"/>
      <c r="J52" s="29">
        <f>SUM(F52:I52)</f>
        <v>0</v>
      </c>
      <c r="K52" s="54">
        <f>IFERROR(IF(E52=0,1*J52,(J52-E52)/E52),"")</f>
        <v>0</v>
      </c>
    </row>
    <row r="53" spans="1:11" x14ac:dyDescent="0.25">
      <c r="A53" s="67"/>
      <c r="B53" s="18" t="str">
        <f>"Performance Measure "&amp;$C$3&amp;$C46&amp;$C51&amp;"-"&amp;C53</f>
        <v>Performance Measure 1C2-2</v>
      </c>
      <c r="C53" s="18">
        <v>2</v>
      </c>
      <c r="D53" s="55" t="s">
        <v>277</v>
      </c>
      <c r="E53" s="52"/>
      <c r="F53" s="53"/>
      <c r="G53" s="53"/>
      <c r="H53" s="53"/>
      <c r="I53" s="53"/>
      <c r="J53" s="29">
        <f t="shared" ref="J53:J54" si="22">SUM(F53:I53)</f>
        <v>0</v>
      </c>
      <c r="K53" s="54">
        <f t="shared" ref="K53:K54" si="23">IFERROR(IF(E53=0,1*J53,(J53-E53)/E53),"")</f>
        <v>0</v>
      </c>
    </row>
    <row r="54" spans="1:11" x14ac:dyDescent="0.25">
      <c r="A54" s="67"/>
      <c r="B54" s="18" t="str">
        <f>"Performance Measure "&amp;$C$3&amp;$C46&amp;$C51&amp;"-"&amp;C54</f>
        <v>Performance Measure 1C2-3</v>
      </c>
      <c r="C54" s="18">
        <v>3</v>
      </c>
      <c r="D54" s="55" t="s">
        <v>277</v>
      </c>
      <c r="E54" s="52"/>
      <c r="F54" s="53"/>
      <c r="G54" s="53"/>
      <c r="H54" s="53"/>
      <c r="I54" s="53"/>
      <c r="J54" s="29">
        <f t="shared" si="22"/>
        <v>0</v>
      </c>
      <c r="K54" s="54">
        <f t="shared" si="23"/>
        <v>0</v>
      </c>
    </row>
    <row r="55" spans="1:11" ht="30" x14ac:dyDescent="0.25">
      <c r="A55" s="45" t="s">
        <v>281</v>
      </c>
      <c r="B55" s="19" t="str">
        <f>"Intervention Strategy "&amp;C55</f>
        <v>Intervention Strategy 3</v>
      </c>
      <c r="C55" s="19">
        <v>3</v>
      </c>
      <c r="D55" s="56" t="s">
        <v>259</v>
      </c>
      <c r="E55" s="28" t="s">
        <v>263</v>
      </c>
      <c r="F55" s="29" t="s">
        <v>273</v>
      </c>
      <c r="G55" s="29" t="s">
        <v>274</v>
      </c>
      <c r="H55" s="29" t="s">
        <v>275</v>
      </c>
      <c r="I55" s="29" t="s">
        <v>276</v>
      </c>
      <c r="J55" s="29" t="s">
        <v>264</v>
      </c>
      <c r="K55" s="51" t="s">
        <v>278</v>
      </c>
    </row>
    <row r="56" spans="1:11" ht="15" customHeight="1" x14ac:dyDescent="0.25">
      <c r="A56" s="67" t="s">
        <v>282</v>
      </c>
      <c r="B56" s="18" t="str">
        <f>"Performance Measure "&amp;$C$3&amp;$C46&amp;$C55&amp;"-"&amp;C56</f>
        <v>Performance Measure 1C3-1</v>
      </c>
      <c r="C56" s="18">
        <v>1</v>
      </c>
      <c r="D56" s="55" t="s">
        <v>277</v>
      </c>
      <c r="E56" s="52"/>
      <c r="F56" s="53"/>
      <c r="G56" s="53"/>
      <c r="H56" s="53"/>
      <c r="I56" s="53"/>
      <c r="J56" s="29">
        <f>SUM(F56:I56)</f>
        <v>0</v>
      </c>
      <c r="K56" s="54">
        <f>IFERROR(IF(E56=0,1*J56,(J56-E56)/E56),"")</f>
        <v>0</v>
      </c>
    </row>
    <row r="57" spans="1:11" x14ac:dyDescent="0.25">
      <c r="A57" s="67"/>
      <c r="B57" s="18" t="str">
        <f>"Performance Measure "&amp;$C$3&amp;$C46&amp;$C55&amp;"-"&amp;C57</f>
        <v>Performance Measure 1C3-2</v>
      </c>
      <c r="C57" s="18">
        <v>2</v>
      </c>
      <c r="D57" s="55" t="s">
        <v>277</v>
      </c>
      <c r="E57" s="52"/>
      <c r="F57" s="53"/>
      <c r="G57" s="53"/>
      <c r="H57" s="53"/>
      <c r="I57" s="53"/>
      <c r="J57" s="29">
        <f t="shared" ref="J57:J58" si="24">SUM(F57:I57)</f>
        <v>0</v>
      </c>
      <c r="K57" s="54">
        <f t="shared" ref="K57:K58" si="25">IFERROR(IF(E57=0,1*J57,(J57-E57)/E57),"")</f>
        <v>0</v>
      </c>
    </row>
    <row r="58" spans="1:11" x14ac:dyDescent="0.25">
      <c r="A58" s="67"/>
      <c r="B58" s="18" t="str">
        <f>"Performance Measure "&amp;$C$3&amp;$C46&amp;$C55&amp;"-"&amp;C58</f>
        <v>Performance Measure 1C3-3</v>
      </c>
      <c r="C58" s="18">
        <v>3</v>
      </c>
      <c r="D58" s="55" t="s">
        <v>277</v>
      </c>
      <c r="E58" s="52"/>
      <c r="F58" s="53"/>
      <c r="G58" s="53"/>
      <c r="H58" s="53"/>
      <c r="I58" s="53"/>
      <c r="J58" s="29">
        <f t="shared" si="24"/>
        <v>0</v>
      </c>
      <c r="K58" s="54">
        <f t="shared" si="25"/>
        <v>0</v>
      </c>
    </row>
    <row r="59" spans="1:11" ht="30" x14ac:dyDescent="0.25">
      <c r="A59" s="45" t="s">
        <v>281</v>
      </c>
      <c r="B59" s="19" t="str">
        <f>"Intervention Strategy "&amp;C59</f>
        <v>Intervention Strategy 4</v>
      </c>
      <c r="C59" s="19">
        <v>4</v>
      </c>
      <c r="D59" s="56" t="s">
        <v>259</v>
      </c>
      <c r="E59" s="28" t="s">
        <v>263</v>
      </c>
      <c r="F59" s="29" t="s">
        <v>273</v>
      </c>
      <c r="G59" s="29" t="s">
        <v>274</v>
      </c>
      <c r="H59" s="29" t="s">
        <v>275</v>
      </c>
      <c r="I59" s="29" t="s">
        <v>276</v>
      </c>
      <c r="J59" s="29" t="s">
        <v>264</v>
      </c>
      <c r="K59" s="51" t="s">
        <v>278</v>
      </c>
    </row>
    <row r="60" spans="1:11" ht="15" customHeight="1" x14ac:dyDescent="0.25">
      <c r="A60" s="67" t="s">
        <v>282</v>
      </c>
      <c r="B60" s="18" t="str">
        <f>"Performance Measure "&amp;$C$3&amp;$C46&amp;$C59&amp;"-"&amp;C60</f>
        <v>Performance Measure 1C4-1</v>
      </c>
      <c r="C60" s="18">
        <v>1</v>
      </c>
      <c r="D60" s="55" t="s">
        <v>277</v>
      </c>
      <c r="E60" s="52"/>
      <c r="F60" s="53"/>
      <c r="G60" s="53"/>
      <c r="H60" s="53"/>
      <c r="I60" s="53"/>
      <c r="J60" s="29">
        <f>SUM(F60:I60)</f>
        <v>0</v>
      </c>
      <c r="K60" s="54">
        <f>IFERROR(IF(E60=0,1*J60,(J60-E60)/E60),"")</f>
        <v>0</v>
      </c>
    </row>
    <row r="61" spans="1:11" x14ac:dyDescent="0.25">
      <c r="A61" s="67"/>
      <c r="B61" s="18" t="str">
        <f>"Performance Measure "&amp;$C$3&amp;$C46&amp;$C59&amp;"-"&amp;C61</f>
        <v>Performance Measure 1C4-2</v>
      </c>
      <c r="C61" s="18">
        <v>2</v>
      </c>
      <c r="D61" s="55" t="s">
        <v>277</v>
      </c>
      <c r="E61" s="52"/>
      <c r="F61" s="53"/>
      <c r="G61" s="53"/>
      <c r="H61" s="53"/>
      <c r="I61" s="53"/>
      <c r="J61" s="29">
        <f t="shared" ref="J61:J62" si="26">SUM(F61:I61)</f>
        <v>0</v>
      </c>
      <c r="K61" s="54">
        <f t="shared" ref="K61:K62" si="27">IFERROR(IF(E61=0,1*J61,(J61-E61)/E61),"")</f>
        <v>0</v>
      </c>
    </row>
    <row r="62" spans="1:11" x14ac:dyDescent="0.25">
      <c r="A62" s="67"/>
      <c r="B62" s="18" t="str">
        <f>"Performance Measure "&amp;$C$3&amp;$C46&amp;$C59&amp;"-"&amp;C62</f>
        <v>Performance Measure 1C4-3</v>
      </c>
      <c r="C62" s="18">
        <v>3</v>
      </c>
      <c r="D62" s="55" t="s">
        <v>277</v>
      </c>
      <c r="E62" s="52"/>
      <c r="F62" s="53"/>
      <c r="G62" s="53"/>
      <c r="H62" s="53"/>
      <c r="I62" s="53"/>
      <c r="J62" s="29">
        <f t="shared" si="26"/>
        <v>0</v>
      </c>
      <c r="K62" s="54">
        <f t="shared" si="27"/>
        <v>0</v>
      </c>
    </row>
    <row r="63" spans="1:11" ht="30" x14ac:dyDescent="0.25">
      <c r="A63" s="45" t="s">
        <v>281</v>
      </c>
      <c r="B63" s="19" t="str">
        <f>"Intervention Strategy "&amp;C63</f>
        <v>Intervention Strategy 5</v>
      </c>
      <c r="C63" s="19">
        <v>5</v>
      </c>
      <c r="D63" s="56" t="s">
        <v>259</v>
      </c>
      <c r="E63" s="28" t="s">
        <v>263</v>
      </c>
      <c r="F63" s="29" t="s">
        <v>273</v>
      </c>
      <c r="G63" s="29" t="s">
        <v>274</v>
      </c>
      <c r="H63" s="29" t="s">
        <v>275</v>
      </c>
      <c r="I63" s="29" t="s">
        <v>276</v>
      </c>
      <c r="J63" s="29" t="s">
        <v>264</v>
      </c>
      <c r="K63" s="51" t="s">
        <v>278</v>
      </c>
    </row>
    <row r="64" spans="1:11" ht="15" customHeight="1" x14ac:dyDescent="0.25">
      <c r="A64" s="67" t="s">
        <v>282</v>
      </c>
      <c r="B64" s="18" t="str">
        <f>"Performance Measure "&amp;$C$3&amp;$C46&amp;$C63&amp;"-"&amp;C64</f>
        <v>Performance Measure 1C5-1</v>
      </c>
      <c r="C64" s="18">
        <v>1</v>
      </c>
      <c r="D64" s="55" t="s">
        <v>277</v>
      </c>
      <c r="E64" s="52"/>
      <c r="F64" s="53"/>
      <c r="G64" s="53"/>
      <c r="H64" s="53"/>
      <c r="I64" s="53"/>
      <c r="J64" s="29">
        <f>SUM(F64:I64)</f>
        <v>0</v>
      </c>
      <c r="K64" s="54">
        <f>IFERROR(IF(E64=0,1*J64,(J64-E64)/E64),"")</f>
        <v>0</v>
      </c>
    </row>
    <row r="65" spans="1:11" x14ac:dyDescent="0.25">
      <c r="A65" s="67"/>
      <c r="B65" s="18" t="str">
        <f>"Performance Measure "&amp;$C$3&amp;$C46&amp;$C63&amp;"-"&amp;C65</f>
        <v>Performance Measure 1C5-2</v>
      </c>
      <c r="C65" s="18">
        <v>2</v>
      </c>
      <c r="D65" s="55" t="s">
        <v>277</v>
      </c>
      <c r="E65" s="52"/>
      <c r="F65" s="53"/>
      <c r="G65" s="53"/>
      <c r="H65" s="53"/>
      <c r="I65" s="53"/>
      <c r="J65" s="29">
        <f t="shared" ref="J65:J66" si="28">SUM(F65:I65)</f>
        <v>0</v>
      </c>
      <c r="K65" s="54">
        <f t="shared" ref="K65:K66" si="29">IFERROR(IF(E65=0,1*J65,(J65-E65)/E65),"")</f>
        <v>0</v>
      </c>
    </row>
    <row r="66" spans="1:11" x14ac:dyDescent="0.25">
      <c r="A66" s="67"/>
      <c r="B66" s="18" t="str">
        <f>"Performance Measure "&amp;$C$3&amp;$C46&amp;$C63&amp;"-"&amp;C66</f>
        <v>Performance Measure 1C5-3</v>
      </c>
      <c r="C66" s="18">
        <v>3</v>
      </c>
      <c r="D66" s="55" t="s">
        <v>277</v>
      </c>
      <c r="E66" s="52"/>
      <c r="F66" s="53"/>
      <c r="G66" s="53"/>
      <c r="H66" s="53"/>
      <c r="I66" s="53"/>
      <c r="J66" s="29">
        <f t="shared" si="28"/>
        <v>0</v>
      </c>
      <c r="K66" s="54">
        <f t="shared" si="29"/>
        <v>0</v>
      </c>
    </row>
  </sheetData>
  <sheetProtection algorithmName="SHA-512" hashValue="Ew7nVkeBOzBnzO99FiLHbMfDCC8nN5xEPvVnLb+muWPpoVVRqigqW0Wwp95hsfsWEtzEBuGDcuIVnuxdFEIQjg==" saltValue="9el8sn/11ocmjP0CVt3Nug==" spinCount="100000" sheet="1" objects="1" scenarios="1" formatCells="0" formatColumns="0" formatRows="0"/>
  <mergeCells count="18">
    <mergeCell ref="A27:A29"/>
    <mergeCell ref="E4:K4"/>
    <mergeCell ref="E46:K46"/>
    <mergeCell ref="E25:K25"/>
    <mergeCell ref="A6:A8"/>
    <mergeCell ref="A10:A12"/>
    <mergeCell ref="A14:A16"/>
    <mergeCell ref="A18:A20"/>
    <mergeCell ref="A22:A24"/>
    <mergeCell ref="A56:A58"/>
    <mergeCell ref="A60:A62"/>
    <mergeCell ref="A64:A66"/>
    <mergeCell ref="A31:A33"/>
    <mergeCell ref="A35:A37"/>
    <mergeCell ref="A39:A41"/>
    <mergeCell ref="A43:A45"/>
    <mergeCell ref="A48:A50"/>
    <mergeCell ref="A52:A54"/>
  </mergeCells>
  <conditionalFormatting sqref="D1:D1048576">
    <cfRule type="cellIs" dxfId="15" priority="1" operator="equal">
      <formula>"Select from dropdown"</formula>
    </cfRule>
    <cfRule type="cellIs" dxfId="14" priority="2" operator="equal">
      <formula>"Select from dropdown or write your own"</formula>
    </cfRule>
    <cfRule type="cellIs" dxfId="13" priority="3" operator="equal">
      <formula>"Write your own"</formula>
    </cfRule>
  </conditionalFormatting>
  <conditionalFormatting sqref="E1:J3 E4 E5:J24 E25 E26:J45 E46 E47:J1048576">
    <cfRule type="cellIs" dxfId="12" priority="4" operator="equal">
      <formula>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4D9E330-862F-413A-9718-B20ED26AA7C1}">
          <x14:formula1>
            <xm:f>Lists!$A$2:$A$13</xm:f>
          </x14:formula1>
          <xm:sqref>D2</xm:sqref>
        </x14:dataValidation>
        <x14:dataValidation type="list" errorStyle="warning" allowBlank="1" showInputMessage="1" showErrorMessage="1" error="Please select from the dropdown when possible." xr:uid="{80BD3AAD-AD2A-4072-94ED-211026262ABC}">
          <x14:formula1>
            <xm:f>Lists!$B$2:$B$46</xm:f>
          </x14:formula1>
          <xm:sqref>D4 D25</xm:sqref>
        </x14:dataValidation>
        <x14:dataValidation type="list" errorStyle="warning" allowBlank="1" showInputMessage="1" showErrorMessage="1" errorTitle="Data Measure Consistency" error="PLEASE READ: You are encouraged to choose from the dropdown if possible. Click &quot;Yes&quot; to override the dropdown and write your own." xr:uid="{13798759-80C6-4EB2-822C-8632440EFDD6}">
          <x14:formula1>
            <xm:f>Lists!$C$2:$C$195</xm:f>
          </x14:formula1>
          <xm:sqref>D10:D11 D35:D36 D14:D16 D31:D32 D6 D27:D28</xm:sqref>
        </x14:dataValidation>
        <x14:dataValidation type="list" errorStyle="warning" allowBlank="1" showInputMessage="1" showErrorMessage="1" error="PLEASE READ: You are encouraged to choose from the dropdown if possible. Click &quot;Yes&quot; to override the dropdown and write your own." xr:uid="{391488D4-7943-488A-A4B5-CDBF0A897000}">
          <x14:formula1>
            <xm:f>Lists!$B$2:$B$45</xm:f>
          </x14:formula1>
          <xm:sqref>D46</xm:sqref>
        </x14:dataValidation>
        <x14:dataValidation type="list" errorStyle="warning" allowBlank="1" showInputMessage="1" showErrorMessage="1" error="PLEASE READ: You are encouraged to choose from the dropdown if possible. Click &quot;Yes&quot; to override the dropdown and write your own." xr:uid="{890F93D5-55F4-46D9-92E9-D8317AF2D0F7}">
          <x14:formula1>
            <xm:f>Lists!$C$2:$C$195</xm:f>
          </x14:formula1>
          <xm:sqref>D48:D50 D52:D54 D56:D58 D60:D62 D64:D66 D22:D24 D18:D20 D12 D7:D8 D43:D45 D39:D41 D37 D33 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8424A-F07B-4C87-B22B-19EE35F13C1E}">
  <dimension ref="A1:K66"/>
  <sheetViews>
    <sheetView workbookViewId="0">
      <selection activeCell="H1" sqref="H1"/>
    </sheetView>
  </sheetViews>
  <sheetFormatPr defaultRowHeight="15" x14ac:dyDescent="0.25"/>
  <cols>
    <col min="1" max="1" width="35" style="46" customWidth="1"/>
    <col min="2" max="2" width="33" style="11" bestFit="1" customWidth="1"/>
    <col min="3" max="3" width="6" style="11" hidden="1" customWidth="1"/>
    <col min="4" max="4" width="75.7109375" style="23" customWidth="1"/>
    <col min="5" max="5" width="10.5703125" style="26" customWidth="1"/>
    <col min="6" max="9" width="10.85546875" style="27" bestFit="1" customWidth="1"/>
    <col min="10" max="10" width="9.85546875" style="24" customWidth="1"/>
    <col min="11" max="11" width="11.5703125" style="37" bestFit="1" customWidth="1"/>
    <col min="12" max="16384" width="9.140625" style="11"/>
  </cols>
  <sheetData>
    <row r="1" spans="1:11" s="10" customFormat="1" x14ac:dyDescent="0.25">
      <c r="A1" s="42" t="s">
        <v>262</v>
      </c>
      <c r="B1" s="20" t="s">
        <v>257</v>
      </c>
      <c r="C1" s="20" t="s">
        <v>261</v>
      </c>
      <c r="D1" s="22" t="s">
        <v>258</v>
      </c>
      <c r="E1" s="24"/>
      <c r="F1" s="25"/>
      <c r="G1" s="25"/>
      <c r="H1" s="25"/>
      <c r="I1" s="25"/>
      <c r="J1" s="24"/>
      <c r="K1" s="36"/>
    </row>
    <row r="2" spans="1:11" ht="30" x14ac:dyDescent="0.25">
      <c r="A2" s="43" t="s">
        <v>279</v>
      </c>
      <c r="B2" s="21" t="s">
        <v>5</v>
      </c>
      <c r="C2" s="12"/>
      <c r="D2" s="63" t="s">
        <v>260</v>
      </c>
    </row>
    <row r="3" spans="1:11" ht="30" x14ac:dyDescent="0.25">
      <c r="A3" s="42" t="s">
        <v>283</v>
      </c>
      <c r="B3" s="16" t="str">
        <f>"Problem Statement "&amp;C3</f>
        <v>Problem Statement 1</v>
      </c>
      <c r="C3" s="16">
        <v>1</v>
      </c>
      <c r="D3" s="64" t="s">
        <v>259</v>
      </c>
    </row>
    <row r="4" spans="1:11" ht="30.75" customHeight="1" x14ac:dyDescent="0.25">
      <c r="A4" s="44" t="s">
        <v>280</v>
      </c>
      <c r="B4" s="17" t="str">
        <f>"Solution Statement "&amp;C4</f>
        <v>Solution Statement A</v>
      </c>
      <c r="C4" s="17" t="s">
        <v>3</v>
      </c>
      <c r="D4" s="65" t="s">
        <v>277</v>
      </c>
      <c r="E4" s="69" t="s">
        <v>270</v>
      </c>
      <c r="F4" s="69"/>
      <c r="G4" s="69"/>
      <c r="H4" s="69"/>
      <c r="I4" s="69"/>
      <c r="J4" s="69"/>
      <c r="K4" s="69"/>
    </row>
    <row r="5" spans="1:11" ht="30" x14ac:dyDescent="0.25">
      <c r="A5" s="45" t="s">
        <v>281</v>
      </c>
      <c r="B5" s="19" t="str">
        <f>"Intervention Strategy "&amp;C5</f>
        <v>Intervention Strategy 1</v>
      </c>
      <c r="C5" s="19">
        <v>1</v>
      </c>
      <c r="D5" s="66" t="s">
        <v>259</v>
      </c>
      <c r="E5" s="28" t="s">
        <v>263</v>
      </c>
      <c r="F5" s="29" t="s">
        <v>273</v>
      </c>
      <c r="G5" s="29" t="s">
        <v>274</v>
      </c>
      <c r="H5" s="29" t="s">
        <v>275</v>
      </c>
      <c r="I5" s="29" t="s">
        <v>276</v>
      </c>
      <c r="J5" s="29" t="s">
        <v>264</v>
      </c>
      <c r="K5" s="38" t="s">
        <v>278</v>
      </c>
    </row>
    <row r="6" spans="1:11" x14ac:dyDescent="0.25">
      <c r="A6" s="67" t="s">
        <v>282</v>
      </c>
      <c r="B6" s="18" t="str">
        <f>"Performance Measure "&amp;$C$3&amp;$C4&amp;$C5&amp;"-"&amp;C6</f>
        <v>Performance Measure 1A1-1</v>
      </c>
      <c r="C6" s="18">
        <v>1</v>
      </c>
      <c r="D6" s="65" t="s">
        <v>277</v>
      </c>
      <c r="E6" s="30"/>
      <c r="F6" s="31"/>
      <c r="G6" s="31"/>
      <c r="H6" s="31"/>
      <c r="I6" s="31"/>
      <c r="J6" s="29">
        <f>SUM(F6:I6)</f>
        <v>0</v>
      </c>
      <c r="K6" s="39">
        <f>IFERROR(IF(E6=0,1*J6,(J6-E6)/E6),"")</f>
        <v>0</v>
      </c>
    </row>
    <row r="7" spans="1:11" x14ac:dyDescent="0.25">
      <c r="A7" s="67"/>
      <c r="B7" s="18" t="str">
        <f>"Performance Measure "&amp;$C$3&amp;$C4&amp;$C5&amp;"-"&amp;C7</f>
        <v>Performance Measure 1A1-2</v>
      </c>
      <c r="C7" s="18">
        <v>2</v>
      </c>
      <c r="D7" s="65" t="s">
        <v>277</v>
      </c>
      <c r="E7" s="30"/>
      <c r="F7" s="31"/>
      <c r="G7" s="31"/>
      <c r="H7" s="31"/>
      <c r="I7" s="31"/>
      <c r="J7" s="29">
        <f t="shared" ref="J7:J8" si="0">SUM(F7:I7)</f>
        <v>0</v>
      </c>
      <c r="K7" s="39">
        <f t="shared" ref="K7:K8" si="1">IFERROR(IF(E7=0,1*J7,(J7-E7)/E7),"")</f>
        <v>0</v>
      </c>
    </row>
    <row r="8" spans="1:11" x14ac:dyDescent="0.25">
      <c r="A8" s="67"/>
      <c r="B8" s="18" t="str">
        <f>"Performance Measure "&amp;$C$3&amp;$C4&amp;$C5&amp;"-"&amp;C8</f>
        <v>Performance Measure 1A1-3</v>
      </c>
      <c r="C8" s="18">
        <v>3</v>
      </c>
      <c r="D8" s="65" t="s">
        <v>277</v>
      </c>
      <c r="E8" s="30"/>
      <c r="F8" s="31"/>
      <c r="G8" s="31"/>
      <c r="H8" s="31"/>
      <c r="I8" s="31"/>
      <c r="J8" s="29">
        <f t="shared" si="0"/>
        <v>0</v>
      </c>
      <c r="K8" s="39">
        <f t="shared" si="1"/>
        <v>0</v>
      </c>
    </row>
    <row r="9" spans="1:11" ht="30" x14ac:dyDescent="0.25">
      <c r="A9" s="45" t="s">
        <v>281</v>
      </c>
      <c r="B9" s="19" t="str">
        <f>"Intervention Strategy "&amp;C9</f>
        <v>Intervention Strategy 2</v>
      </c>
      <c r="C9" s="19">
        <v>2</v>
      </c>
      <c r="D9" s="66" t="s">
        <v>259</v>
      </c>
      <c r="E9" s="28" t="s">
        <v>263</v>
      </c>
      <c r="F9" s="29" t="s">
        <v>273</v>
      </c>
      <c r="G9" s="29" t="s">
        <v>274</v>
      </c>
      <c r="H9" s="29" t="s">
        <v>275</v>
      </c>
      <c r="I9" s="29" t="s">
        <v>276</v>
      </c>
      <c r="J9" s="29" t="s">
        <v>264</v>
      </c>
      <c r="K9" s="38" t="s">
        <v>278</v>
      </c>
    </row>
    <row r="10" spans="1:11" x14ac:dyDescent="0.25">
      <c r="A10" s="67" t="s">
        <v>282</v>
      </c>
      <c r="B10" s="18" t="str">
        <f>"Performance Measure "&amp;$C$3&amp;$C4&amp;$C9&amp;"-"&amp;C10</f>
        <v>Performance Measure 1A2-1</v>
      </c>
      <c r="C10" s="18">
        <v>1</v>
      </c>
      <c r="D10" s="65" t="s">
        <v>277</v>
      </c>
      <c r="E10" s="30"/>
      <c r="F10" s="31"/>
      <c r="G10" s="31"/>
      <c r="H10" s="31"/>
      <c r="I10" s="31"/>
      <c r="J10" s="29">
        <f>SUM(F10:I10)</f>
        <v>0</v>
      </c>
      <c r="K10" s="39">
        <f>IFERROR(IF(E10=0,1*J10,(J10-E10)/E10),"")</f>
        <v>0</v>
      </c>
    </row>
    <row r="11" spans="1:11" x14ac:dyDescent="0.25">
      <c r="A11" s="67"/>
      <c r="B11" s="18" t="str">
        <f>"Performance Measure "&amp;$C$3&amp;$C4&amp;$C9&amp;"-"&amp;C11</f>
        <v>Performance Measure 1A2-2</v>
      </c>
      <c r="C11" s="18">
        <v>2</v>
      </c>
      <c r="D11" s="65" t="s">
        <v>277</v>
      </c>
      <c r="E11" s="30"/>
      <c r="F11" s="31"/>
      <c r="G11" s="31"/>
      <c r="H11" s="31"/>
      <c r="I11" s="31"/>
      <c r="J11" s="29">
        <f t="shared" ref="J11:J12" si="2">SUM(F11:I11)</f>
        <v>0</v>
      </c>
      <c r="K11" s="39">
        <f t="shared" ref="K11:K12" si="3">IFERROR(IF(E11=0,1*J11,(J11-E11)/E11),"")</f>
        <v>0</v>
      </c>
    </row>
    <row r="12" spans="1:11" x14ac:dyDescent="0.25">
      <c r="A12" s="67"/>
      <c r="B12" s="18" t="str">
        <f>"Performance Measure "&amp;$C$3&amp;$C4&amp;$C9&amp;"-"&amp;C12</f>
        <v>Performance Measure 1A2-3</v>
      </c>
      <c r="C12" s="18">
        <v>3</v>
      </c>
      <c r="D12" s="65" t="s">
        <v>277</v>
      </c>
      <c r="E12" s="30"/>
      <c r="F12" s="31"/>
      <c r="G12" s="31"/>
      <c r="H12" s="31"/>
      <c r="I12" s="31"/>
      <c r="J12" s="29">
        <f t="shared" si="2"/>
        <v>0</v>
      </c>
      <c r="K12" s="39">
        <f t="shared" si="3"/>
        <v>0</v>
      </c>
    </row>
    <row r="13" spans="1:11" ht="30" x14ac:dyDescent="0.25">
      <c r="A13" s="45" t="s">
        <v>281</v>
      </c>
      <c r="B13" s="19" t="str">
        <f>"Intervention Strategy "&amp;C13</f>
        <v>Intervention Strategy 3</v>
      </c>
      <c r="C13" s="19">
        <v>3</v>
      </c>
      <c r="D13" s="66" t="s">
        <v>259</v>
      </c>
      <c r="E13" s="28" t="s">
        <v>263</v>
      </c>
      <c r="F13" s="29" t="s">
        <v>273</v>
      </c>
      <c r="G13" s="29" t="s">
        <v>274</v>
      </c>
      <c r="H13" s="29" t="s">
        <v>275</v>
      </c>
      <c r="I13" s="29" t="s">
        <v>276</v>
      </c>
      <c r="J13" s="29" t="s">
        <v>264</v>
      </c>
      <c r="K13" s="38" t="s">
        <v>278</v>
      </c>
    </row>
    <row r="14" spans="1:11" x14ac:dyDescent="0.25">
      <c r="A14" s="67" t="s">
        <v>282</v>
      </c>
      <c r="B14" s="18" t="str">
        <f>"Performance Measure "&amp;$C$3&amp;$C4&amp;$C13&amp;"-"&amp;C14</f>
        <v>Performance Measure 1A3-1</v>
      </c>
      <c r="C14" s="18">
        <v>1</v>
      </c>
      <c r="D14" s="65" t="s">
        <v>277</v>
      </c>
      <c r="E14" s="30"/>
      <c r="F14" s="31"/>
      <c r="G14" s="31"/>
      <c r="H14" s="31"/>
      <c r="I14" s="31"/>
      <c r="J14" s="29">
        <f>SUM(F14:I14)</f>
        <v>0</v>
      </c>
      <c r="K14" s="39">
        <f>IFERROR(IF(E14=0,1*J14,(J14-E14)/E14),"")</f>
        <v>0</v>
      </c>
    </row>
    <row r="15" spans="1:11" x14ac:dyDescent="0.25">
      <c r="A15" s="67"/>
      <c r="B15" s="18" t="str">
        <f>"Performance Measure "&amp;$C$3&amp;$C4&amp;$C13&amp;"-"&amp;C15</f>
        <v>Performance Measure 1A3-2</v>
      </c>
      <c r="C15" s="18">
        <v>2</v>
      </c>
      <c r="D15" s="65" t="s">
        <v>277</v>
      </c>
      <c r="E15" s="30"/>
      <c r="F15" s="31"/>
      <c r="G15" s="31"/>
      <c r="H15" s="31"/>
      <c r="I15" s="31"/>
      <c r="J15" s="29">
        <f t="shared" ref="J15:J16" si="4">SUM(F15:I15)</f>
        <v>0</v>
      </c>
      <c r="K15" s="39">
        <f t="shared" ref="K15:K16" si="5">IFERROR(IF(E15=0,1*J15,(J15-E15)/E15),"")</f>
        <v>0</v>
      </c>
    </row>
    <row r="16" spans="1:11" x14ac:dyDescent="0.25">
      <c r="A16" s="67"/>
      <c r="B16" s="18" t="str">
        <f>"Performance Measure "&amp;$C$3&amp;$C4&amp;$C13&amp;"-"&amp;C16</f>
        <v>Performance Measure 1A3-3</v>
      </c>
      <c r="C16" s="18">
        <v>3</v>
      </c>
      <c r="D16" s="65" t="s">
        <v>277</v>
      </c>
      <c r="E16" s="30"/>
      <c r="F16" s="31"/>
      <c r="G16" s="31"/>
      <c r="H16" s="31"/>
      <c r="I16" s="31"/>
      <c r="J16" s="29">
        <f t="shared" si="4"/>
        <v>0</v>
      </c>
      <c r="K16" s="39">
        <f t="shared" si="5"/>
        <v>0</v>
      </c>
    </row>
    <row r="17" spans="1:11" ht="30" x14ac:dyDescent="0.25">
      <c r="A17" s="45" t="s">
        <v>281</v>
      </c>
      <c r="B17" s="19" t="str">
        <f>"Intervention Strategy "&amp;C17</f>
        <v>Intervention Strategy 4</v>
      </c>
      <c r="C17" s="19">
        <v>4</v>
      </c>
      <c r="D17" s="66" t="s">
        <v>259</v>
      </c>
      <c r="E17" s="28" t="s">
        <v>263</v>
      </c>
      <c r="F17" s="29" t="s">
        <v>273</v>
      </c>
      <c r="G17" s="29" t="s">
        <v>274</v>
      </c>
      <c r="H17" s="29" t="s">
        <v>275</v>
      </c>
      <c r="I17" s="29" t="s">
        <v>276</v>
      </c>
      <c r="J17" s="29" t="s">
        <v>264</v>
      </c>
      <c r="K17" s="38" t="s">
        <v>278</v>
      </c>
    </row>
    <row r="18" spans="1:11" x14ac:dyDescent="0.25">
      <c r="A18" s="67" t="s">
        <v>282</v>
      </c>
      <c r="B18" s="18" t="str">
        <f>"Performance Measure "&amp;$C$3&amp;$C4&amp;$C17&amp;"-"&amp;C18</f>
        <v>Performance Measure 1A4-1</v>
      </c>
      <c r="C18" s="18">
        <v>1</v>
      </c>
      <c r="D18" s="65" t="s">
        <v>277</v>
      </c>
      <c r="E18" s="30"/>
      <c r="F18" s="31"/>
      <c r="G18" s="31"/>
      <c r="H18" s="31"/>
      <c r="I18" s="31"/>
      <c r="J18" s="29">
        <f>SUM(F18:I18)</f>
        <v>0</v>
      </c>
      <c r="K18" s="39">
        <f>IFERROR(IF(E18=0,1*J18,(J18-E18)/E18),"")</f>
        <v>0</v>
      </c>
    </row>
    <row r="19" spans="1:11" x14ac:dyDescent="0.25">
      <c r="A19" s="67"/>
      <c r="B19" s="18" t="str">
        <f>"Performance Measure "&amp;$C$3&amp;$C4&amp;$C17&amp;"-"&amp;C19</f>
        <v>Performance Measure 1A4-2</v>
      </c>
      <c r="C19" s="18">
        <v>2</v>
      </c>
      <c r="D19" s="65" t="s">
        <v>277</v>
      </c>
      <c r="E19" s="30"/>
      <c r="F19" s="31"/>
      <c r="G19" s="31"/>
      <c r="H19" s="31"/>
      <c r="I19" s="31"/>
      <c r="J19" s="29">
        <f t="shared" ref="J19:J20" si="6">SUM(F19:I19)</f>
        <v>0</v>
      </c>
      <c r="K19" s="39">
        <f t="shared" ref="K19:K20" si="7">IFERROR(IF(E19=0,1*J19,(J19-E19)/E19),"")</f>
        <v>0</v>
      </c>
    </row>
    <row r="20" spans="1:11" x14ac:dyDescent="0.25">
      <c r="A20" s="67"/>
      <c r="B20" s="18" t="str">
        <f>"Performance Measure "&amp;$C$3&amp;$C4&amp;$C17&amp;"-"&amp;C20</f>
        <v>Performance Measure 1A4-3</v>
      </c>
      <c r="C20" s="18">
        <v>3</v>
      </c>
      <c r="D20" s="65" t="s">
        <v>277</v>
      </c>
      <c r="E20" s="30"/>
      <c r="F20" s="31"/>
      <c r="G20" s="31"/>
      <c r="H20" s="31"/>
      <c r="I20" s="31"/>
      <c r="J20" s="29">
        <f t="shared" si="6"/>
        <v>0</v>
      </c>
      <c r="K20" s="39">
        <f t="shared" si="7"/>
        <v>0</v>
      </c>
    </row>
    <row r="21" spans="1:11" ht="30" x14ac:dyDescent="0.25">
      <c r="A21" s="45" t="s">
        <v>281</v>
      </c>
      <c r="B21" s="19" t="str">
        <f>"Intervention Strategy "&amp;C21</f>
        <v>Intervention Strategy 5</v>
      </c>
      <c r="C21" s="19">
        <v>5</v>
      </c>
      <c r="D21" s="66" t="s">
        <v>259</v>
      </c>
      <c r="E21" s="28" t="s">
        <v>263</v>
      </c>
      <c r="F21" s="29" t="s">
        <v>273</v>
      </c>
      <c r="G21" s="29" t="s">
        <v>274</v>
      </c>
      <c r="H21" s="29" t="s">
        <v>275</v>
      </c>
      <c r="I21" s="29" t="s">
        <v>276</v>
      </c>
      <c r="J21" s="29" t="s">
        <v>264</v>
      </c>
      <c r="K21" s="38" t="s">
        <v>278</v>
      </c>
    </row>
    <row r="22" spans="1:11" x14ac:dyDescent="0.25">
      <c r="A22" s="67" t="s">
        <v>282</v>
      </c>
      <c r="B22" s="18" t="str">
        <f>"Performance Measure "&amp;$C$3&amp;$C4&amp;$C21&amp;"-"&amp;C22</f>
        <v>Performance Measure 1A5-1</v>
      </c>
      <c r="C22" s="18">
        <v>1</v>
      </c>
      <c r="D22" s="65" t="s">
        <v>277</v>
      </c>
      <c r="E22" s="30"/>
      <c r="F22" s="31"/>
      <c r="G22" s="31"/>
      <c r="H22" s="31"/>
      <c r="I22" s="31"/>
      <c r="J22" s="29">
        <f>SUM(F22:I22)</f>
        <v>0</v>
      </c>
      <c r="K22" s="39">
        <f>IFERROR(IF(E22=0,1*J22,(J22-E22)/E22),"")</f>
        <v>0</v>
      </c>
    </row>
    <row r="23" spans="1:11" x14ac:dyDescent="0.25">
      <c r="A23" s="67"/>
      <c r="B23" s="18" t="str">
        <f>"Performance Measure "&amp;$C$3&amp;$C4&amp;$C21&amp;"-"&amp;C23</f>
        <v>Performance Measure 1A5-2</v>
      </c>
      <c r="C23" s="18">
        <v>2</v>
      </c>
      <c r="D23" s="65" t="s">
        <v>277</v>
      </c>
      <c r="E23" s="30"/>
      <c r="F23" s="31"/>
      <c r="G23" s="31"/>
      <c r="H23" s="31"/>
      <c r="I23" s="31"/>
      <c r="J23" s="29">
        <f t="shared" ref="J23:J24" si="8">SUM(F23:I23)</f>
        <v>0</v>
      </c>
      <c r="K23" s="39">
        <f t="shared" ref="K23:K24" si="9">IFERROR(IF(E23=0,1*J23,(J23-E23)/E23),"")</f>
        <v>0</v>
      </c>
    </row>
    <row r="24" spans="1:11" x14ac:dyDescent="0.25">
      <c r="A24" s="67"/>
      <c r="B24" s="18" t="str">
        <f>"Performance Measure "&amp;$C$3&amp;$C4&amp;$C21&amp;"-"&amp;C24</f>
        <v>Performance Measure 1A5-3</v>
      </c>
      <c r="C24" s="18">
        <v>3</v>
      </c>
      <c r="D24" s="65" t="s">
        <v>277</v>
      </c>
      <c r="E24" s="30"/>
      <c r="F24" s="31"/>
      <c r="G24" s="31"/>
      <c r="H24" s="31"/>
      <c r="I24" s="31"/>
      <c r="J24" s="29">
        <f t="shared" si="8"/>
        <v>0</v>
      </c>
      <c r="K24" s="39">
        <f t="shared" si="9"/>
        <v>0</v>
      </c>
    </row>
    <row r="25" spans="1:11" ht="30" customHeight="1" x14ac:dyDescent="0.25">
      <c r="A25" s="43" t="s">
        <v>280</v>
      </c>
      <c r="B25" s="13" t="str">
        <f>"Solution Statement "&amp;C25</f>
        <v>Solution Statement B</v>
      </c>
      <c r="C25" s="13" t="s">
        <v>2</v>
      </c>
      <c r="D25" s="63" t="s">
        <v>277</v>
      </c>
      <c r="E25" s="70" t="s">
        <v>270</v>
      </c>
      <c r="F25" s="70"/>
      <c r="G25" s="70"/>
      <c r="H25" s="70"/>
      <c r="I25" s="70"/>
      <c r="J25" s="70"/>
      <c r="K25" s="70"/>
    </row>
    <row r="26" spans="1:11" ht="30" x14ac:dyDescent="0.25">
      <c r="A26" s="42" t="s">
        <v>281</v>
      </c>
      <c r="B26" s="14" t="str">
        <f>"Intervention Strategy "&amp;C26</f>
        <v>Intervention Strategy 1</v>
      </c>
      <c r="C26" s="14">
        <v>1</v>
      </c>
      <c r="D26" s="64" t="s">
        <v>259</v>
      </c>
      <c r="E26" s="32" t="s">
        <v>263</v>
      </c>
      <c r="F26" s="33" t="s">
        <v>273</v>
      </c>
      <c r="G26" s="33" t="s">
        <v>274</v>
      </c>
      <c r="H26" s="33" t="s">
        <v>275</v>
      </c>
      <c r="I26" s="33" t="s">
        <v>276</v>
      </c>
      <c r="J26" s="33" t="s">
        <v>264</v>
      </c>
      <c r="K26" s="40" t="s">
        <v>278</v>
      </c>
    </row>
    <row r="27" spans="1:11" ht="15" customHeight="1" x14ac:dyDescent="0.25">
      <c r="A27" s="68" t="s">
        <v>282</v>
      </c>
      <c r="B27" s="15" t="str">
        <f>"Performance Measure "&amp;$C$3&amp;$C25&amp;$C26&amp;"-"&amp;C27</f>
        <v>Performance Measure 1B1-1</v>
      </c>
      <c r="C27" s="15">
        <v>1</v>
      </c>
      <c r="D27" s="63" t="s">
        <v>277</v>
      </c>
      <c r="E27" s="34"/>
      <c r="F27" s="35"/>
      <c r="G27" s="35"/>
      <c r="H27" s="35"/>
      <c r="I27" s="35"/>
      <c r="J27" s="33">
        <f>SUM(F27:I27)</f>
        <v>0</v>
      </c>
      <c r="K27" s="41">
        <f>IFERROR(IF(E27=0,1*J27,(J27-E27)/E27),"")</f>
        <v>0</v>
      </c>
    </row>
    <row r="28" spans="1:11" x14ac:dyDescent="0.25">
      <c r="A28" s="68"/>
      <c r="B28" s="15" t="str">
        <f>"Performance Measure "&amp;$C$3&amp;$C25&amp;$C26&amp;"-"&amp;C28</f>
        <v>Performance Measure 1B1-2</v>
      </c>
      <c r="C28" s="15">
        <v>2</v>
      </c>
      <c r="D28" s="63" t="s">
        <v>277</v>
      </c>
      <c r="E28" s="34"/>
      <c r="F28" s="35"/>
      <c r="G28" s="35"/>
      <c r="H28" s="35"/>
      <c r="I28" s="35"/>
      <c r="J28" s="33">
        <f t="shared" ref="J28:J29" si="10">SUM(F28:I28)</f>
        <v>0</v>
      </c>
      <c r="K28" s="41">
        <f t="shared" ref="K28:K29" si="11">IFERROR(IF(E28=0,1*J28,(J28-E28)/E28),"")</f>
        <v>0</v>
      </c>
    </row>
    <row r="29" spans="1:11" x14ac:dyDescent="0.25">
      <c r="A29" s="68"/>
      <c r="B29" s="15" t="str">
        <f>"Performance Measure "&amp;$C$3&amp;$C25&amp;$C26&amp;"-"&amp;C29</f>
        <v>Performance Measure 1B1-3</v>
      </c>
      <c r="C29" s="15">
        <v>3</v>
      </c>
      <c r="D29" s="63" t="s">
        <v>277</v>
      </c>
      <c r="E29" s="34"/>
      <c r="F29" s="35"/>
      <c r="G29" s="35"/>
      <c r="H29" s="35"/>
      <c r="I29" s="35"/>
      <c r="J29" s="33">
        <f t="shared" si="10"/>
        <v>0</v>
      </c>
      <c r="K29" s="41">
        <f t="shared" si="11"/>
        <v>0</v>
      </c>
    </row>
    <row r="30" spans="1:11" ht="30" x14ac:dyDescent="0.25">
      <c r="A30" s="42" t="s">
        <v>281</v>
      </c>
      <c r="B30" s="14" t="str">
        <f>"Intervention Strategy "&amp;C30</f>
        <v>Intervention Strategy 2</v>
      </c>
      <c r="C30" s="14">
        <v>2</v>
      </c>
      <c r="D30" s="64" t="s">
        <v>259</v>
      </c>
      <c r="E30" s="32" t="s">
        <v>263</v>
      </c>
      <c r="F30" s="33" t="s">
        <v>273</v>
      </c>
      <c r="G30" s="33" t="s">
        <v>274</v>
      </c>
      <c r="H30" s="33" t="s">
        <v>275</v>
      </c>
      <c r="I30" s="33" t="s">
        <v>276</v>
      </c>
      <c r="J30" s="33" t="s">
        <v>264</v>
      </c>
      <c r="K30" s="40" t="s">
        <v>278</v>
      </c>
    </row>
    <row r="31" spans="1:11" ht="15" customHeight="1" x14ac:dyDescent="0.25">
      <c r="A31" s="68" t="s">
        <v>282</v>
      </c>
      <c r="B31" s="15" t="str">
        <f>"Performance Measure "&amp;$C$3&amp;$C25&amp;$C30&amp;"-"&amp;C31</f>
        <v>Performance Measure 1B2-1</v>
      </c>
      <c r="C31" s="15">
        <v>1</v>
      </c>
      <c r="D31" s="63" t="s">
        <v>277</v>
      </c>
      <c r="E31" s="34"/>
      <c r="F31" s="35"/>
      <c r="G31" s="35"/>
      <c r="H31" s="35"/>
      <c r="I31" s="35"/>
      <c r="J31" s="33">
        <f>SUM(F31:I31)</f>
        <v>0</v>
      </c>
      <c r="K31" s="41">
        <f>IFERROR(IF(E31=0,1*J31,(J31-E31)/E31),"")</f>
        <v>0</v>
      </c>
    </row>
    <row r="32" spans="1:11" x14ac:dyDescent="0.25">
      <c r="A32" s="68"/>
      <c r="B32" s="15" t="str">
        <f>"Performance Measure "&amp;$C$3&amp;$C25&amp;$C30&amp;"-"&amp;C32</f>
        <v>Performance Measure 1B2-2</v>
      </c>
      <c r="C32" s="15">
        <v>2</v>
      </c>
      <c r="D32" s="63" t="s">
        <v>277</v>
      </c>
      <c r="E32" s="34"/>
      <c r="F32" s="35"/>
      <c r="G32" s="35"/>
      <c r="H32" s="35"/>
      <c r="I32" s="35"/>
      <c r="J32" s="33">
        <f t="shared" ref="J32:J33" si="12">SUM(F32:I32)</f>
        <v>0</v>
      </c>
      <c r="K32" s="41">
        <f t="shared" ref="K32:K33" si="13">IFERROR(IF(E32=0,1*J32,(J32-E32)/E32),"")</f>
        <v>0</v>
      </c>
    </row>
    <row r="33" spans="1:11" x14ac:dyDescent="0.25">
      <c r="A33" s="68"/>
      <c r="B33" s="15" t="str">
        <f>"Performance Measure "&amp;$C$3&amp;$C25&amp;$C30&amp;"-"&amp;C33</f>
        <v>Performance Measure 1B2-3</v>
      </c>
      <c r="C33" s="15">
        <v>3</v>
      </c>
      <c r="D33" s="63" t="s">
        <v>277</v>
      </c>
      <c r="E33" s="34"/>
      <c r="F33" s="35"/>
      <c r="G33" s="35"/>
      <c r="H33" s="35"/>
      <c r="I33" s="35"/>
      <c r="J33" s="33">
        <f t="shared" si="12"/>
        <v>0</v>
      </c>
      <c r="K33" s="41">
        <f t="shared" si="13"/>
        <v>0</v>
      </c>
    </row>
    <row r="34" spans="1:11" ht="30" x14ac:dyDescent="0.25">
      <c r="A34" s="42" t="s">
        <v>281</v>
      </c>
      <c r="B34" s="14" t="str">
        <f>"Intervention Strategy "&amp;C34</f>
        <v>Intervention Strategy 3</v>
      </c>
      <c r="C34" s="14">
        <v>3</v>
      </c>
      <c r="D34" s="64" t="s">
        <v>259</v>
      </c>
      <c r="E34" s="32" t="s">
        <v>263</v>
      </c>
      <c r="F34" s="33" t="s">
        <v>273</v>
      </c>
      <c r="G34" s="33" t="s">
        <v>274</v>
      </c>
      <c r="H34" s="33" t="s">
        <v>275</v>
      </c>
      <c r="I34" s="33" t="s">
        <v>276</v>
      </c>
      <c r="J34" s="33" t="s">
        <v>264</v>
      </c>
      <c r="K34" s="40" t="s">
        <v>278</v>
      </c>
    </row>
    <row r="35" spans="1:11" ht="15" customHeight="1" x14ac:dyDescent="0.25">
      <c r="A35" s="68" t="s">
        <v>282</v>
      </c>
      <c r="B35" s="15" t="str">
        <f>"Performance Measure "&amp;$C$3&amp;$C25&amp;$C34&amp;"-"&amp;C35</f>
        <v>Performance Measure 1B3-1</v>
      </c>
      <c r="C35" s="15">
        <v>1</v>
      </c>
      <c r="D35" s="63" t="s">
        <v>277</v>
      </c>
      <c r="E35" s="34"/>
      <c r="F35" s="35"/>
      <c r="G35" s="35"/>
      <c r="H35" s="35"/>
      <c r="I35" s="35"/>
      <c r="J35" s="33">
        <f>SUM(F35:I35)</f>
        <v>0</v>
      </c>
      <c r="K35" s="41">
        <f>IFERROR(IF(E35=0,1*J35,(J35-E35)/E35),"")</f>
        <v>0</v>
      </c>
    </row>
    <row r="36" spans="1:11" x14ac:dyDescent="0.25">
      <c r="A36" s="68"/>
      <c r="B36" s="15" t="str">
        <f>"Performance Measure "&amp;$C$3&amp;$C25&amp;$C34&amp;"-"&amp;C36</f>
        <v>Performance Measure 1B3-2</v>
      </c>
      <c r="C36" s="15">
        <v>2</v>
      </c>
      <c r="D36" s="63" t="s">
        <v>277</v>
      </c>
      <c r="E36" s="34"/>
      <c r="F36" s="35"/>
      <c r="G36" s="35"/>
      <c r="H36" s="35"/>
      <c r="I36" s="35"/>
      <c r="J36" s="33">
        <f t="shared" ref="J36:J37" si="14">SUM(F36:I36)</f>
        <v>0</v>
      </c>
      <c r="K36" s="41">
        <f t="shared" ref="K36:K37" si="15">IFERROR(IF(E36=0,1*J36,(J36-E36)/E36),"")</f>
        <v>0</v>
      </c>
    </row>
    <row r="37" spans="1:11" x14ac:dyDescent="0.25">
      <c r="A37" s="68"/>
      <c r="B37" s="15" t="str">
        <f>"Performance Measure "&amp;$C$3&amp;$C25&amp;$C34&amp;"-"&amp;C37</f>
        <v>Performance Measure 1B3-3</v>
      </c>
      <c r="C37" s="15">
        <v>3</v>
      </c>
      <c r="D37" s="63" t="s">
        <v>277</v>
      </c>
      <c r="E37" s="34"/>
      <c r="F37" s="35"/>
      <c r="G37" s="35"/>
      <c r="H37" s="35"/>
      <c r="I37" s="35"/>
      <c r="J37" s="33">
        <f t="shared" si="14"/>
        <v>0</v>
      </c>
      <c r="K37" s="41">
        <f t="shared" si="15"/>
        <v>0</v>
      </c>
    </row>
    <row r="38" spans="1:11" ht="30" x14ac:dyDescent="0.25">
      <c r="A38" s="42" t="s">
        <v>281</v>
      </c>
      <c r="B38" s="14" t="str">
        <f>"Intervention Strategy "&amp;C38</f>
        <v>Intervention Strategy 4</v>
      </c>
      <c r="C38" s="14">
        <v>4</v>
      </c>
      <c r="D38" s="64" t="s">
        <v>259</v>
      </c>
      <c r="E38" s="32" t="s">
        <v>263</v>
      </c>
      <c r="F38" s="33" t="s">
        <v>273</v>
      </c>
      <c r="G38" s="33" t="s">
        <v>274</v>
      </c>
      <c r="H38" s="33" t="s">
        <v>275</v>
      </c>
      <c r="I38" s="33" t="s">
        <v>276</v>
      </c>
      <c r="J38" s="33" t="s">
        <v>264</v>
      </c>
      <c r="K38" s="40" t="s">
        <v>278</v>
      </c>
    </row>
    <row r="39" spans="1:11" ht="15" customHeight="1" x14ac:dyDescent="0.25">
      <c r="A39" s="68" t="s">
        <v>282</v>
      </c>
      <c r="B39" s="15" t="str">
        <f>"Performance Measure "&amp;$C$3&amp;$C25&amp;$C38&amp;"-"&amp;C39</f>
        <v>Performance Measure 1B4-1</v>
      </c>
      <c r="C39" s="15">
        <v>1</v>
      </c>
      <c r="D39" s="63" t="s">
        <v>277</v>
      </c>
      <c r="E39" s="34"/>
      <c r="F39" s="35"/>
      <c r="G39" s="35"/>
      <c r="H39" s="35"/>
      <c r="I39" s="35"/>
      <c r="J39" s="33">
        <f>SUM(F39:I39)</f>
        <v>0</v>
      </c>
      <c r="K39" s="41">
        <f>IFERROR(IF(E39=0,1*J39,(J39-E39)/E39),"")</f>
        <v>0</v>
      </c>
    </row>
    <row r="40" spans="1:11" x14ac:dyDescent="0.25">
      <c r="A40" s="68"/>
      <c r="B40" s="15" t="str">
        <f>"Performance Measure "&amp;$C$3&amp;$C25&amp;$C38&amp;"-"&amp;C40</f>
        <v>Performance Measure 1B4-2</v>
      </c>
      <c r="C40" s="15">
        <v>2</v>
      </c>
      <c r="D40" s="63" t="s">
        <v>277</v>
      </c>
      <c r="E40" s="34"/>
      <c r="F40" s="35"/>
      <c r="G40" s="35"/>
      <c r="H40" s="35"/>
      <c r="I40" s="35"/>
      <c r="J40" s="33">
        <f t="shared" ref="J40:J41" si="16">SUM(F40:I40)</f>
        <v>0</v>
      </c>
      <c r="K40" s="41">
        <f t="shared" ref="K40:K41" si="17">IFERROR(IF(E40=0,1*J40,(J40-E40)/E40),"")</f>
        <v>0</v>
      </c>
    </row>
    <row r="41" spans="1:11" x14ac:dyDescent="0.25">
      <c r="A41" s="68"/>
      <c r="B41" s="15" t="str">
        <f>"Performance Measure "&amp;$C$3&amp;$C25&amp;$C38&amp;"-"&amp;C41</f>
        <v>Performance Measure 1B4-3</v>
      </c>
      <c r="C41" s="15">
        <v>3</v>
      </c>
      <c r="D41" s="63" t="s">
        <v>277</v>
      </c>
      <c r="E41" s="34"/>
      <c r="F41" s="35"/>
      <c r="G41" s="35"/>
      <c r="H41" s="35"/>
      <c r="I41" s="35"/>
      <c r="J41" s="33">
        <f t="shared" si="16"/>
        <v>0</v>
      </c>
      <c r="K41" s="41">
        <f t="shared" si="17"/>
        <v>0</v>
      </c>
    </row>
    <row r="42" spans="1:11" ht="30" x14ac:dyDescent="0.25">
      <c r="A42" s="42" t="s">
        <v>281</v>
      </c>
      <c r="B42" s="14" t="str">
        <f>"Intervention Strategy "&amp;C42</f>
        <v>Intervention Strategy 5</v>
      </c>
      <c r="C42" s="14">
        <v>5</v>
      </c>
      <c r="D42" s="64" t="s">
        <v>259</v>
      </c>
      <c r="E42" s="32" t="s">
        <v>263</v>
      </c>
      <c r="F42" s="33" t="s">
        <v>273</v>
      </c>
      <c r="G42" s="33" t="s">
        <v>274</v>
      </c>
      <c r="H42" s="33" t="s">
        <v>275</v>
      </c>
      <c r="I42" s="33" t="s">
        <v>276</v>
      </c>
      <c r="J42" s="33" t="s">
        <v>264</v>
      </c>
      <c r="K42" s="40" t="s">
        <v>278</v>
      </c>
    </row>
    <row r="43" spans="1:11" ht="15" customHeight="1" x14ac:dyDescent="0.25">
      <c r="A43" s="68" t="s">
        <v>282</v>
      </c>
      <c r="B43" s="15" t="str">
        <f>"Performance Measure "&amp;$C$3&amp;$C25&amp;$C42&amp;"-"&amp;C43</f>
        <v>Performance Measure 1B5-1</v>
      </c>
      <c r="C43" s="15">
        <v>1</v>
      </c>
      <c r="D43" s="63" t="s">
        <v>277</v>
      </c>
      <c r="E43" s="34"/>
      <c r="F43" s="35"/>
      <c r="G43" s="35"/>
      <c r="H43" s="35"/>
      <c r="I43" s="35"/>
      <c r="J43" s="33">
        <f>SUM(F43:I43)</f>
        <v>0</v>
      </c>
      <c r="K43" s="41">
        <f>IFERROR(IF(E43=0,1*J43,(J43-E43)/E43),"")</f>
        <v>0</v>
      </c>
    </row>
    <row r="44" spans="1:11" x14ac:dyDescent="0.25">
      <c r="A44" s="68"/>
      <c r="B44" s="15" t="str">
        <f>"Performance Measure "&amp;$C$3&amp;$C25&amp;$C42&amp;"-"&amp;C44</f>
        <v>Performance Measure 1B5-2</v>
      </c>
      <c r="C44" s="15">
        <v>2</v>
      </c>
      <c r="D44" s="63" t="s">
        <v>277</v>
      </c>
      <c r="E44" s="34"/>
      <c r="F44" s="35"/>
      <c r="G44" s="35"/>
      <c r="H44" s="35"/>
      <c r="I44" s="35"/>
      <c r="J44" s="33">
        <f t="shared" ref="J44:J45" si="18">SUM(F44:I44)</f>
        <v>0</v>
      </c>
      <c r="K44" s="41">
        <f t="shared" ref="K44:K45" si="19">IFERROR(IF(E44=0,1*J44,(J44-E44)/E44),"")</f>
        <v>0</v>
      </c>
    </row>
    <row r="45" spans="1:11" x14ac:dyDescent="0.25">
      <c r="A45" s="68"/>
      <c r="B45" s="15" t="str">
        <f>"Performance Measure "&amp;$C$3&amp;$C25&amp;$C42&amp;"-"&amp;C45</f>
        <v>Performance Measure 1B5-3</v>
      </c>
      <c r="C45" s="15">
        <v>3</v>
      </c>
      <c r="D45" s="63" t="s">
        <v>277</v>
      </c>
      <c r="E45" s="34"/>
      <c r="F45" s="35"/>
      <c r="G45" s="35"/>
      <c r="H45" s="35"/>
      <c r="I45" s="35"/>
      <c r="J45" s="33">
        <f t="shared" si="18"/>
        <v>0</v>
      </c>
      <c r="K45" s="41">
        <f t="shared" si="19"/>
        <v>0</v>
      </c>
    </row>
    <row r="46" spans="1:11" ht="30" customHeight="1" x14ac:dyDescent="0.25">
      <c r="A46" s="44" t="s">
        <v>280</v>
      </c>
      <c r="B46" s="17" t="str">
        <f>"Solution Statement "&amp;C46</f>
        <v>Solution Statement C</v>
      </c>
      <c r="C46" s="17" t="s">
        <v>1</v>
      </c>
      <c r="D46" s="65" t="s">
        <v>277</v>
      </c>
      <c r="E46" s="69" t="s">
        <v>270</v>
      </c>
      <c r="F46" s="69"/>
      <c r="G46" s="69"/>
      <c r="H46" s="69"/>
      <c r="I46" s="69"/>
      <c r="J46" s="69"/>
      <c r="K46" s="69"/>
    </row>
    <row r="47" spans="1:11" ht="30" x14ac:dyDescent="0.25">
      <c r="A47" s="45" t="s">
        <v>281</v>
      </c>
      <c r="B47" s="19" t="str">
        <f>"Intervention Strategy "&amp;C47</f>
        <v>Intervention Strategy 1</v>
      </c>
      <c r="C47" s="19">
        <v>1</v>
      </c>
      <c r="D47" s="66" t="s">
        <v>259</v>
      </c>
      <c r="E47" s="28" t="s">
        <v>263</v>
      </c>
      <c r="F47" s="29" t="s">
        <v>273</v>
      </c>
      <c r="G47" s="29" t="s">
        <v>274</v>
      </c>
      <c r="H47" s="29" t="s">
        <v>275</v>
      </c>
      <c r="I47" s="29" t="s">
        <v>276</v>
      </c>
      <c r="J47" s="29" t="s">
        <v>264</v>
      </c>
      <c r="K47" s="38" t="s">
        <v>278</v>
      </c>
    </row>
    <row r="48" spans="1:11" ht="15" customHeight="1" x14ac:dyDescent="0.25">
      <c r="A48" s="67" t="s">
        <v>282</v>
      </c>
      <c r="B48" s="18" t="str">
        <f>"Performance Measure "&amp;$C$3&amp;$C46&amp;$C47&amp;"-"&amp;C48</f>
        <v>Performance Measure 1C1-1</v>
      </c>
      <c r="C48" s="18">
        <v>1</v>
      </c>
      <c r="D48" s="65" t="s">
        <v>277</v>
      </c>
      <c r="E48" s="30"/>
      <c r="F48" s="31"/>
      <c r="G48" s="31"/>
      <c r="H48" s="31"/>
      <c r="I48" s="31"/>
      <c r="J48" s="29">
        <f>SUM(F48:I48)</f>
        <v>0</v>
      </c>
      <c r="K48" s="39">
        <f>IFERROR(IF(E48=0,1*J48,(J48-E48)/E48),"")</f>
        <v>0</v>
      </c>
    </row>
    <row r="49" spans="1:11" x14ac:dyDescent="0.25">
      <c r="A49" s="67"/>
      <c r="B49" s="18" t="str">
        <f>"Performance Measure "&amp;$C$3&amp;$C46&amp;$C47&amp;"-"&amp;C49</f>
        <v>Performance Measure 1C1-2</v>
      </c>
      <c r="C49" s="18">
        <v>2</v>
      </c>
      <c r="D49" s="65" t="s">
        <v>277</v>
      </c>
      <c r="E49" s="30"/>
      <c r="F49" s="31"/>
      <c r="G49" s="31"/>
      <c r="H49" s="31"/>
      <c r="I49" s="31"/>
      <c r="J49" s="29">
        <f t="shared" ref="J49:J50" si="20">SUM(F49:I49)</f>
        <v>0</v>
      </c>
      <c r="K49" s="39">
        <f t="shared" ref="K49:K50" si="21">IFERROR(IF(E49=0,1*J49,(J49-E49)/E49),"")</f>
        <v>0</v>
      </c>
    </row>
    <row r="50" spans="1:11" x14ac:dyDescent="0.25">
      <c r="A50" s="67"/>
      <c r="B50" s="18" t="str">
        <f>"Performance Measure "&amp;$C$3&amp;$C46&amp;$C47&amp;"-"&amp;C50</f>
        <v>Performance Measure 1C1-3</v>
      </c>
      <c r="C50" s="18">
        <v>3</v>
      </c>
      <c r="D50" s="65" t="s">
        <v>277</v>
      </c>
      <c r="E50" s="30"/>
      <c r="F50" s="31"/>
      <c r="G50" s="31"/>
      <c r="H50" s="31"/>
      <c r="I50" s="31"/>
      <c r="J50" s="29">
        <f t="shared" si="20"/>
        <v>0</v>
      </c>
      <c r="K50" s="39">
        <f t="shared" si="21"/>
        <v>0</v>
      </c>
    </row>
    <row r="51" spans="1:11" ht="30" x14ac:dyDescent="0.25">
      <c r="A51" s="45" t="s">
        <v>281</v>
      </c>
      <c r="B51" s="19" t="str">
        <f>"Intervention Strategy "&amp;C51</f>
        <v>Intervention Strategy 2</v>
      </c>
      <c r="C51" s="19">
        <v>2</v>
      </c>
      <c r="D51" s="66" t="s">
        <v>259</v>
      </c>
      <c r="E51" s="28" t="s">
        <v>263</v>
      </c>
      <c r="F51" s="29" t="s">
        <v>273</v>
      </c>
      <c r="G51" s="29" t="s">
        <v>274</v>
      </c>
      <c r="H51" s="29" t="s">
        <v>275</v>
      </c>
      <c r="I51" s="29" t="s">
        <v>276</v>
      </c>
      <c r="J51" s="29" t="s">
        <v>264</v>
      </c>
      <c r="K51" s="38" t="s">
        <v>278</v>
      </c>
    </row>
    <row r="52" spans="1:11" ht="15" customHeight="1" x14ac:dyDescent="0.25">
      <c r="A52" s="67" t="s">
        <v>282</v>
      </c>
      <c r="B52" s="18" t="str">
        <f>"Performance Measure "&amp;$C$3&amp;$C46&amp;$C51&amp;"-"&amp;C52</f>
        <v>Performance Measure 1C2-1</v>
      </c>
      <c r="C52" s="18">
        <v>1</v>
      </c>
      <c r="D52" s="65" t="s">
        <v>277</v>
      </c>
      <c r="E52" s="30"/>
      <c r="F52" s="31"/>
      <c r="G52" s="31"/>
      <c r="H52" s="31"/>
      <c r="I52" s="31"/>
      <c r="J52" s="29">
        <f>SUM(F52:I52)</f>
        <v>0</v>
      </c>
      <c r="K52" s="39">
        <f>IFERROR(IF(E52=0,1*J52,(J52-E52)/E52),"")</f>
        <v>0</v>
      </c>
    </row>
    <row r="53" spans="1:11" x14ac:dyDescent="0.25">
      <c r="A53" s="67"/>
      <c r="B53" s="18" t="str">
        <f>"Performance Measure "&amp;$C$3&amp;$C46&amp;$C51&amp;"-"&amp;C53</f>
        <v>Performance Measure 1C2-2</v>
      </c>
      <c r="C53" s="18">
        <v>2</v>
      </c>
      <c r="D53" s="65" t="s">
        <v>277</v>
      </c>
      <c r="E53" s="30"/>
      <c r="F53" s="31"/>
      <c r="G53" s="31"/>
      <c r="H53" s="31"/>
      <c r="I53" s="31"/>
      <c r="J53" s="29">
        <f t="shared" ref="J53:J54" si="22">SUM(F53:I53)</f>
        <v>0</v>
      </c>
      <c r="K53" s="39">
        <f t="shared" ref="K53:K54" si="23">IFERROR(IF(E53=0,1*J53,(J53-E53)/E53),"")</f>
        <v>0</v>
      </c>
    </row>
    <row r="54" spans="1:11" x14ac:dyDescent="0.25">
      <c r="A54" s="67"/>
      <c r="B54" s="18" t="str">
        <f>"Performance Measure "&amp;$C$3&amp;$C46&amp;$C51&amp;"-"&amp;C54</f>
        <v>Performance Measure 1C2-3</v>
      </c>
      <c r="C54" s="18">
        <v>3</v>
      </c>
      <c r="D54" s="65" t="s">
        <v>277</v>
      </c>
      <c r="E54" s="30"/>
      <c r="F54" s="31"/>
      <c r="G54" s="31"/>
      <c r="H54" s="31"/>
      <c r="I54" s="31"/>
      <c r="J54" s="29">
        <f t="shared" si="22"/>
        <v>0</v>
      </c>
      <c r="K54" s="39">
        <f t="shared" si="23"/>
        <v>0</v>
      </c>
    </row>
    <row r="55" spans="1:11" ht="30" x14ac:dyDescent="0.25">
      <c r="A55" s="45" t="s">
        <v>281</v>
      </c>
      <c r="B55" s="19" t="str">
        <f>"Intervention Strategy "&amp;C55</f>
        <v>Intervention Strategy 3</v>
      </c>
      <c r="C55" s="19">
        <v>3</v>
      </c>
      <c r="D55" s="66" t="s">
        <v>259</v>
      </c>
      <c r="E55" s="28" t="s">
        <v>263</v>
      </c>
      <c r="F55" s="29" t="s">
        <v>273</v>
      </c>
      <c r="G55" s="29" t="s">
        <v>274</v>
      </c>
      <c r="H55" s="29" t="s">
        <v>275</v>
      </c>
      <c r="I55" s="29" t="s">
        <v>276</v>
      </c>
      <c r="J55" s="29" t="s">
        <v>264</v>
      </c>
      <c r="K55" s="38" t="s">
        <v>278</v>
      </c>
    </row>
    <row r="56" spans="1:11" ht="15" customHeight="1" x14ac:dyDescent="0.25">
      <c r="A56" s="67" t="s">
        <v>282</v>
      </c>
      <c r="B56" s="18" t="str">
        <f>"Performance Measure "&amp;$C$3&amp;$C46&amp;$C55&amp;"-"&amp;C56</f>
        <v>Performance Measure 1C3-1</v>
      </c>
      <c r="C56" s="18">
        <v>1</v>
      </c>
      <c r="D56" s="65" t="s">
        <v>277</v>
      </c>
      <c r="E56" s="30"/>
      <c r="F56" s="31"/>
      <c r="G56" s="31"/>
      <c r="H56" s="31"/>
      <c r="I56" s="31"/>
      <c r="J56" s="29">
        <f>SUM(F56:I56)</f>
        <v>0</v>
      </c>
      <c r="K56" s="39">
        <f>IFERROR(IF(E56=0,1*J56,(J56-E56)/E56),"")</f>
        <v>0</v>
      </c>
    </row>
    <row r="57" spans="1:11" x14ac:dyDescent="0.25">
      <c r="A57" s="67"/>
      <c r="B57" s="18" t="str">
        <f>"Performance Measure "&amp;$C$3&amp;$C46&amp;$C55&amp;"-"&amp;C57</f>
        <v>Performance Measure 1C3-2</v>
      </c>
      <c r="C57" s="18">
        <v>2</v>
      </c>
      <c r="D57" s="65" t="s">
        <v>277</v>
      </c>
      <c r="E57" s="30"/>
      <c r="F57" s="31"/>
      <c r="G57" s="31"/>
      <c r="H57" s="31"/>
      <c r="I57" s="31"/>
      <c r="J57" s="29">
        <f t="shared" ref="J57:J58" si="24">SUM(F57:I57)</f>
        <v>0</v>
      </c>
      <c r="K57" s="39">
        <f t="shared" ref="K57:K58" si="25">IFERROR(IF(E57=0,1*J57,(J57-E57)/E57),"")</f>
        <v>0</v>
      </c>
    </row>
    <row r="58" spans="1:11" x14ac:dyDescent="0.25">
      <c r="A58" s="67"/>
      <c r="B58" s="18" t="str">
        <f>"Performance Measure "&amp;$C$3&amp;$C46&amp;$C55&amp;"-"&amp;C58</f>
        <v>Performance Measure 1C3-3</v>
      </c>
      <c r="C58" s="18">
        <v>3</v>
      </c>
      <c r="D58" s="65" t="s">
        <v>277</v>
      </c>
      <c r="E58" s="30"/>
      <c r="F58" s="31"/>
      <c r="G58" s="31"/>
      <c r="H58" s="31"/>
      <c r="I58" s="31"/>
      <c r="J58" s="29">
        <f t="shared" si="24"/>
        <v>0</v>
      </c>
      <c r="K58" s="39">
        <f t="shared" si="25"/>
        <v>0</v>
      </c>
    </row>
    <row r="59" spans="1:11" ht="30" x14ac:dyDescent="0.25">
      <c r="A59" s="45" t="s">
        <v>281</v>
      </c>
      <c r="B59" s="19" t="str">
        <f>"Intervention Strategy "&amp;C59</f>
        <v>Intervention Strategy 4</v>
      </c>
      <c r="C59" s="19">
        <v>4</v>
      </c>
      <c r="D59" s="66" t="s">
        <v>259</v>
      </c>
      <c r="E59" s="28" t="s">
        <v>263</v>
      </c>
      <c r="F59" s="29" t="s">
        <v>273</v>
      </c>
      <c r="G59" s="29" t="s">
        <v>274</v>
      </c>
      <c r="H59" s="29" t="s">
        <v>275</v>
      </c>
      <c r="I59" s="29" t="s">
        <v>276</v>
      </c>
      <c r="J59" s="29" t="s">
        <v>264</v>
      </c>
      <c r="K59" s="38" t="s">
        <v>278</v>
      </c>
    </row>
    <row r="60" spans="1:11" ht="15" customHeight="1" x14ac:dyDescent="0.25">
      <c r="A60" s="67" t="s">
        <v>282</v>
      </c>
      <c r="B60" s="18" t="str">
        <f>"Performance Measure "&amp;$C$3&amp;$C46&amp;$C59&amp;"-"&amp;C60</f>
        <v>Performance Measure 1C4-1</v>
      </c>
      <c r="C60" s="18">
        <v>1</v>
      </c>
      <c r="D60" s="65" t="s">
        <v>277</v>
      </c>
      <c r="E60" s="30"/>
      <c r="F60" s="31"/>
      <c r="G60" s="31"/>
      <c r="H60" s="31"/>
      <c r="I60" s="31"/>
      <c r="J60" s="29">
        <f>SUM(F60:I60)</f>
        <v>0</v>
      </c>
      <c r="K60" s="39">
        <f>IFERROR(IF(E60=0,1*J60,(J60-E60)/E60),"")</f>
        <v>0</v>
      </c>
    </row>
    <row r="61" spans="1:11" x14ac:dyDescent="0.25">
      <c r="A61" s="67"/>
      <c r="B61" s="18" t="str">
        <f>"Performance Measure "&amp;$C$3&amp;$C46&amp;$C59&amp;"-"&amp;C61</f>
        <v>Performance Measure 1C4-2</v>
      </c>
      <c r="C61" s="18">
        <v>2</v>
      </c>
      <c r="D61" s="65" t="s">
        <v>277</v>
      </c>
      <c r="E61" s="30"/>
      <c r="F61" s="31"/>
      <c r="G61" s="31"/>
      <c r="H61" s="31"/>
      <c r="I61" s="31"/>
      <c r="J61" s="29">
        <f t="shared" ref="J61:J62" si="26">SUM(F61:I61)</f>
        <v>0</v>
      </c>
      <c r="K61" s="39">
        <f t="shared" ref="K61:K62" si="27">IFERROR(IF(E61=0,1*J61,(J61-E61)/E61),"")</f>
        <v>0</v>
      </c>
    </row>
    <row r="62" spans="1:11" x14ac:dyDescent="0.25">
      <c r="A62" s="67"/>
      <c r="B62" s="18" t="str">
        <f>"Performance Measure "&amp;$C$3&amp;$C46&amp;$C59&amp;"-"&amp;C62</f>
        <v>Performance Measure 1C4-3</v>
      </c>
      <c r="C62" s="18">
        <v>3</v>
      </c>
      <c r="D62" s="65" t="s">
        <v>277</v>
      </c>
      <c r="E62" s="30"/>
      <c r="F62" s="31"/>
      <c r="G62" s="31"/>
      <c r="H62" s="31"/>
      <c r="I62" s="31"/>
      <c r="J62" s="29">
        <f t="shared" si="26"/>
        <v>0</v>
      </c>
      <c r="K62" s="39">
        <f t="shared" si="27"/>
        <v>0</v>
      </c>
    </row>
    <row r="63" spans="1:11" ht="30" x14ac:dyDescent="0.25">
      <c r="A63" s="45" t="s">
        <v>281</v>
      </c>
      <c r="B63" s="19" t="str">
        <f>"Intervention Strategy "&amp;C63</f>
        <v>Intervention Strategy 5</v>
      </c>
      <c r="C63" s="19">
        <v>5</v>
      </c>
      <c r="D63" s="66" t="s">
        <v>259</v>
      </c>
      <c r="E63" s="28" t="s">
        <v>263</v>
      </c>
      <c r="F63" s="29" t="s">
        <v>273</v>
      </c>
      <c r="G63" s="29" t="s">
        <v>274</v>
      </c>
      <c r="H63" s="29" t="s">
        <v>275</v>
      </c>
      <c r="I63" s="29" t="s">
        <v>276</v>
      </c>
      <c r="J63" s="29" t="s">
        <v>264</v>
      </c>
      <c r="K63" s="38" t="s">
        <v>278</v>
      </c>
    </row>
    <row r="64" spans="1:11" ht="15" customHeight="1" x14ac:dyDescent="0.25">
      <c r="A64" s="67" t="s">
        <v>282</v>
      </c>
      <c r="B64" s="18" t="str">
        <f>"Performance Measure "&amp;$C$3&amp;$C46&amp;$C63&amp;"-"&amp;C64</f>
        <v>Performance Measure 1C5-1</v>
      </c>
      <c r="C64" s="18">
        <v>1</v>
      </c>
      <c r="D64" s="65" t="s">
        <v>277</v>
      </c>
      <c r="E64" s="30"/>
      <c r="F64" s="31"/>
      <c r="G64" s="31"/>
      <c r="H64" s="31"/>
      <c r="I64" s="31"/>
      <c r="J64" s="29">
        <f>SUM(F64:I64)</f>
        <v>0</v>
      </c>
      <c r="K64" s="39">
        <f>IFERROR(IF(E64=0,1*J64,(J64-E64)/E64),"")</f>
        <v>0</v>
      </c>
    </row>
    <row r="65" spans="1:11" x14ac:dyDescent="0.25">
      <c r="A65" s="67"/>
      <c r="B65" s="18" t="str">
        <f>"Performance Measure "&amp;$C$3&amp;$C46&amp;$C63&amp;"-"&amp;C65</f>
        <v>Performance Measure 1C5-2</v>
      </c>
      <c r="C65" s="18">
        <v>2</v>
      </c>
      <c r="D65" s="65" t="s">
        <v>277</v>
      </c>
      <c r="E65" s="30"/>
      <c r="F65" s="31"/>
      <c r="G65" s="31"/>
      <c r="H65" s="31"/>
      <c r="I65" s="31"/>
      <c r="J65" s="29">
        <f t="shared" ref="J65:J66" si="28">SUM(F65:I65)</f>
        <v>0</v>
      </c>
      <c r="K65" s="39">
        <f t="shared" ref="K65:K66" si="29">IFERROR(IF(E65=0,1*J65,(J65-E65)/E65),"")</f>
        <v>0</v>
      </c>
    </row>
    <row r="66" spans="1:11" x14ac:dyDescent="0.25">
      <c r="A66" s="67"/>
      <c r="B66" s="18" t="str">
        <f>"Performance Measure "&amp;$C$3&amp;$C46&amp;$C63&amp;"-"&amp;C66</f>
        <v>Performance Measure 1C5-3</v>
      </c>
      <c r="C66" s="18">
        <v>3</v>
      </c>
      <c r="D66" s="65" t="s">
        <v>277</v>
      </c>
      <c r="E66" s="30"/>
      <c r="F66" s="31"/>
      <c r="G66" s="31"/>
      <c r="H66" s="31"/>
      <c r="I66" s="31"/>
      <c r="J66" s="29">
        <f t="shared" si="28"/>
        <v>0</v>
      </c>
      <c r="K66" s="39">
        <f t="shared" si="29"/>
        <v>0</v>
      </c>
    </row>
  </sheetData>
  <sheetProtection algorithmName="SHA-512" hashValue="CaTOYv43xuJNcMMSu1sIJyaD5PtgQs8wO9u9yhnt4t1x8ecxdIegteGZ/qIbVFwK/InQ1KsdT8L8DHfZDjeGPw==" saltValue="JmDffpJ4tGYa2h9QBCvWOQ==" spinCount="100000" sheet="1" objects="1" scenarios="1" formatCells="0" formatColumns="0" formatRows="0"/>
  <mergeCells count="18">
    <mergeCell ref="A35:A37"/>
    <mergeCell ref="E4:K4"/>
    <mergeCell ref="A6:A8"/>
    <mergeCell ref="A10:A12"/>
    <mergeCell ref="A14:A16"/>
    <mergeCell ref="A18:A20"/>
    <mergeCell ref="A22:A24"/>
    <mergeCell ref="E25:K25"/>
    <mergeCell ref="A27:A29"/>
    <mergeCell ref="A31:A33"/>
    <mergeCell ref="A60:A62"/>
    <mergeCell ref="A64:A66"/>
    <mergeCell ref="A39:A41"/>
    <mergeCell ref="A43:A45"/>
    <mergeCell ref="E46:K46"/>
    <mergeCell ref="A48:A50"/>
    <mergeCell ref="A52:A54"/>
    <mergeCell ref="A56:A58"/>
  </mergeCells>
  <phoneticPr fontId="2" type="noConversion"/>
  <conditionalFormatting sqref="D1:D1048576">
    <cfRule type="cellIs" dxfId="11" priority="1" operator="equal">
      <formula>"Select from dropdown"</formula>
    </cfRule>
    <cfRule type="cellIs" dxfId="10" priority="2" operator="equal">
      <formula>"Select from dropdown or write your own"</formula>
    </cfRule>
    <cfRule type="cellIs" dxfId="9" priority="3" operator="equal">
      <formula>"Write your own"</formula>
    </cfRule>
  </conditionalFormatting>
  <conditionalFormatting sqref="E1:J3 E4 E5:J24 E25 E26:J45 E46 E47:J1048576">
    <cfRule type="cellIs" dxfId="8" priority="4" operator="equal">
      <formula>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allowBlank="1" showInputMessage="1" showErrorMessage="1" error="PLEASE READ: You are encouraged to choose from the dropdown if possible. Click &quot;Yes&quot; to override the dropdown and write your own." xr:uid="{C1D7B882-7AEC-4002-84E4-E6ED7CBF0DE8}">
          <x14:formula1>
            <xm:f>Lists!$C$2:$C$195</xm:f>
          </x14:formula1>
          <xm:sqref>D48:D50 D52:D54 D56:D58 D60:D62 D64:D66 D27:D29 D31:D33 D35:D37 D39:D41 D43:D45 D6:D8 D10:D12 D14:D16 D18:D20 D22:D24</xm:sqref>
        </x14:dataValidation>
        <x14:dataValidation type="list" errorStyle="warning" allowBlank="1" showInputMessage="1" showErrorMessage="1" error="PLEASE READ: You are encouraged to choose from the dropdown if possible. Click &quot;Yes&quot; to override the dropdown and write your own." xr:uid="{B3D389EA-5D7A-4E75-A0A7-62861C86930A}">
          <x14:formula1>
            <xm:f>Lists!$B$2:$B$45</xm:f>
          </x14:formula1>
          <xm:sqref>D46 D25 D4</xm:sqref>
        </x14:dataValidation>
        <x14:dataValidation type="list" allowBlank="1" showInputMessage="1" showErrorMessage="1" error="PLEASE READ: You are encouraged to choose from the dropdown if possible. Click &quot;Yes&quot; to override the dropdown and write your own." xr:uid="{3083128B-641D-4C75-BF52-CDCAD4C5EAE3}">
          <x14:formula1>
            <xm:f>Lists!$A$2:$A$13</xm:f>
          </x14:formula1>
          <xm:sqref>D2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07E24-5514-4C97-ADBC-D0F8CF94EB13}">
  <dimension ref="A1:K66"/>
  <sheetViews>
    <sheetView topLeftCell="A17" workbookViewId="0">
      <selection activeCell="D14" sqref="D13:D14"/>
    </sheetView>
  </sheetViews>
  <sheetFormatPr defaultRowHeight="15" x14ac:dyDescent="0.25"/>
  <cols>
    <col min="1" max="1" width="35" style="46" customWidth="1"/>
    <col min="2" max="2" width="33" style="11" bestFit="1" customWidth="1"/>
    <col min="3" max="3" width="6" style="11" hidden="1" customWidth="1"/>
    <col min="4" max="4" width="75.7109375" style="23" customWidth="1"/>
    <col min="5" max="5" width="10.5703125" style="26" customWidth="1"/>
    <col min="6" max="9" width="10.85546875" style="27" bestFit="1" customWidth="1"/>
    <col min="10" max="10" width="9.85546875" style="24" customWidth="1"/>
    <col min="11" max="11" width="11.5703125" style="37" bestFit="1" customWidth="1"/>
    <col min="12" max="16384" width="9.140625" style="11"/>
  </cols>
  <sheetData>
    <row r="1" spans="1:11" s="10" customFormat="1" x14ac:dyDescent="0.25">
      <c r="A1" s="42" t="s">
        <v>262</v>
      </c>
      <c r="B1" s="20" t="s">
        <v>257</v>
      </c>
      <c r="C1" s="20" t="s">
        <v>261</v>
      </c>
      <c r="D1" s="22" t="s">
        <v>258</v>
      </c>
      <c r="E1" s="24"/>
      <c r="F1" s="25"/>
      <c r="G1" s="25"/>
      <c r="H1" s="25"/>
      <c r="I1" s="25"/>
      <c r="J1" s="24"/>
      <c r="K1" s="36"/>
    </row>
    <row r="2" spans="1:11" ht="30" x14ac:dyDescent="0.25">
      <c r="A2" s="43" t="s">
        <v>279</v>
      </c>
      <c r="B2" s="21" t="s">
        <v>5</v>
      </c>
      <c r="C2" s="12"/>
      <c r="D2" s="63" t="s">
        <v>260</v>
      </c>
    </row>
    <row r="3" spans="1:11" ht="30" x14ac:dyDescent="0.25">
      <c r="A3" s="42" t="s">
        <v>283</v>
      </c>
      <c r="B3" s="16" t="str">
        <f>"Problem Statement "&amp;C3</f>
        <v>Problem Statement 2</v>
      </c>
      <c r="C3" s="16">
        <v>2</v>
      </c>
      <c r="D3" s="64" t="s">
        <v>259</v>
      </c>
    </row>
    <row r="4" spans="1:11" ht="30.75" customHeight="1" x14ac:dyDescent="0.25">
      <c r="A4" s="44" t="s">
        <v>280</v>
      </c>
      <c r="B4" s="17" t="str">
        <f>"Solution Statement "&amp;C4</f>
        <v>Solution Statement A</v>
      </c>
      <c r="C4" s="17" t="s">
        <v>3</v>
      </c>
      <c r="D4" s="65" t="s">
        <v>277</v>
      </c>
      <c r="E4" s="69" t="s">
        <v>270</v>
      </c>
      <c r="F4" s="69"/>
      <c r="G4" s="69"/>
      <c r="H4" s="69"/>
      <c r="I4" s="69"/>
      <c r="J4" s="69"/>
      <c r="K4" s="69"/>
    </row>
    <row r="5" spans="1:11" ht="30" x14ac:dyDescent="0.25">
      <c r="A5" s="45" t="s">
        <v>281</v>
      </c>
      <c r="B5" s="19" t="str">
        <f>"Intervention Strategy "&amp;C5</f>
        <v>Intervention Strategy 1</v>
      </c>
      <c r="C5" s="19">
        <v>1</v>
      </c>
      <c r="D5" s="66" t="s">
        <v>259</v>
      </c>
      <c r="E5" s="28" t="s">
        <v>263</v>
      </c>
      <c r="F5" s="29" t="s">
        <v>273</v>
      </c>
      <c r="G5" s="29" t="s">
        <v>274</v>
      </c>
      <c r="H5" s="29" t="s">
        <v>275</v>
      </c>
      <c r="I5" s="29" t="s">
        <v>276</v>
      </c>
      <c r="J5" s="29" t="s">
        <v>264</v>
      </c>
      <c r="K5" s="38" t="s">
        <v>278</v>
      </c>
    </row>
    <row r="6" spans="1:11" x14ac:dyDescent="0.25">
      <c r="A6" s="67" t="s">
        <v>282</v>
      </c>
      <c r="B6" s="18" t="str">
        <f>"Performance Measure "&amp;$C$3&amp;$C4&amp;$C5&amp;"-"&amp;C6</f>
        <v>Performance Measure 2A1-1</v>
      </c>
      <c r="C6" s="18">
        <v>1</v>
      </c>
      <c r="D6" s="65" t="s">
        <v>277</v>
      </c>
      <c r="E6" s="30"/>
      <c r="F6" s="31"/>
      <c r="G6" s="31"/>
      <c r="H6" s="31"/>
      <c r="I6" s="31"/>
      <c r="J6" s="29">
        <f>SUM(F6:I6)</f>
        <v>0</v>
      </c>
      <c r="K6" s="39">
        <f>IFERROR(IF(E6=0,1*J6,(J6-E6)/E6),"")</f>
        <v>0</v>
      </c>
    </row>
    <row r="7" spans="1:11" x14ac:dyDescent="0.25">
      <c r="A7" s="67"/>
      <c r="B7" s="18" t="str">
        <f>"Performance Measure "&amp;$C$3&amp;$C4&amp;$C5&amp;"-"&amp;C7</f>
        <v>Performance Measure 2A1-2</v>
      </c>
      <c r="C7" s="18">
        <v>2</v>
      </c>
      <c r="D7" s="65" t="s">
        <v>277</v>
      </c>
      <c r="E7" s="30"/>
      <c r="F7" s="31"/>
      <c r="G7" s="31"/>
      <c r="H7" s="31"/>
      <c r="I7" s="31"/>
      <c r="J7" s="29">
        <f t="shared" ref="J7:J8" si="0">SUM(F7:I7)</f>
        <v>0</v>
      </c>
      <c r="K7" s="39">
        <f t="shared" ref="K7:K8" si="1">IFERROR(IF(E7=0,1*J7,(J7-E7)/E7),"")</f>
        <v>0</v>
      </c>
    </row>
    <row r="8" spans="1:11" x14ac:dyDescent="0.25">
      <c r="A8" s="67"/>
      <c r="B8" s="18" t="str">
        <f>"Performance Measure "&amp;$C$3&amp;$C4&amp;$C5&amp;"-"&amp;C8</f>
        <v>Performance Measure 2A1-3</v>
      </c>
      <c r="C8" s="18">
        <v>3</v>
      </c>
      <c r="D8" s="65" t="s">
        <v>277</v>
      </c>
      <c r="E8" s="30"/>
      <c r="F8" s="31"/>
      <c r="G8" s="31"/>
      <c r="H8" s="31"/>
      <c r="I8" s="31"/>
      <c r="J8" s="29">
        <f t="shared" si="0"/>
        <v>0</v>
      </c>
      <c r="K8" s="39">
        <f t="shared" si="1"/>
        <v>0</v>
      </c>
    </row>
    <row r="9" spans="1:11" ht="30" x14ac:dyDescent="0.25">
      <c r="A9" s="45" t="s">
        <v>281</v>
      </c>
      <c r="B9" s="19" t="str">
        <f>"Intervention Strategy "&amp;C9</f>
        <v>Intervention Strategy 2</v>
      </c>
      <c r="C9" s="19">
        <v>2</v>
      </c>
      <c r="D9" s="66" t="s">
        <v>259</v>
      </c>
      <c r="E9" s="28" t="s">
        <v>263</v>
      </c>
      <c r="F9" s="29" t="s">
        <v>273</v>
      </c>
      <c r="G9" s="29" t="s">
        <v>274</v>
      </c>
      <c r="H9" s="29" t="s">
        <v>275</v>
      </c>
      <c r="I9" s="29" t="s">
        <v>276</v>
      </c>
      <c r="J9" s="29" t="s">
        <v>264</v>
      </c>
      <c r="K9" s="38" t="s">
        <v>278</v>
      </c>
    </row>
    <row r="10" spans="1:11" x14ac:dyDescent="0.25">
      <c r="A10" s="67" t="s">
        <v>282</v>
      </c>
      <c r="B10" s="18" t="str">
        <f>"Performance Measure "&amp;$C$3&amp;$C4&amp;$C9&amp;"-"&amp;C10</f>
        <v>Performance Measure 2A2-1</v>
      </c>
      <c r="C10" s="18">
        <v>1</v>
      </c>
      <c r="D10" s="65" t="s">
        <v>277</v>
      </c>
      <c r="E10" s="30"/>
      <c r="F10" s="31"/>
      <c r="G10" s="31"/>
      <c r="H10" s="31"/>
      <c r="I10" s="31"/>
      <c r="J10" s="29">
        <f>SUM(F10:I10)</f>
        <v>0</v>
      </c>
      <c r="K10" s="39">
        <f>IFERROR(IF(E10=0,1*J10,(J10-E10)/E10),"")</f>
        <v>0</v>
      </c>
    </row>
    <row r="11" spans="1:11" x14ac:dyDescent="0.25">
      <c r="A11" s="67"/>
      <c r="B11" s="18" t="str">
        <f>"Performance Measure "&amp;$C$3&amp;$C4&amp;$C9&amp;"-"&amp;C11</f>
        <v>Performance Measure 2A2-2</v>
      </c>
      <c r="C11" s="18">
        <v>2</v>
      </c>
      <c r="D11" s="65" t="s">
        <v>277</v>
      </c>
      <c r="E11" s="30"/>
      <c r="F11" s="31"/>
      <c r="G11" s="31"/>
      <c r="H11" s="31"/>
      <c r="I11" s="31"/>
      <c r="J11" s="29">
        <f t="shared" ref="J11:J12" si="2">SUM(F11:I11)</f>
        <v>0</v>
      </c>
      <c r="K11" s="39">
        <f t="shared" ref="K11:K12" si="3">IFERROR(IF(E11=0,1*J11,(J11-E11)/E11),"")</f>
        <v>0</v>
      </c>
    </row>
    <row r="12" spans="1:11" x14ac:dyDescent="0.25">
      <c r="A12" s="67"/>
      <c r="B12" s="18" t="str">
        <f>"Performance Measure "&amp;$C$3&amp;$C4&amp;$C9&amp;"-"&amp;C12</f>
        <v>Performance Measure 2A2-3</v>
      </c>
      <c r="C12" s="18">
        <v>3</v>
      </c>
      <c r="D12" s="65" t="s">
        <v>277</v>
      </c>
      <c r="E12" s="30"/>
      <c r="F12" s="31"/>
      <c r="G12" s="31"/>
      <c r="H12" s="31"/>
      <c r="I12" s="31"/>
      <c r="J12" s="29">
        <f t="shared" si="2"/>
        <v>0</v>
      </c>
      <c r="K12" s="39">
        <f t="shared" si="3"/>
        <v>0</v>
      </c>
    </row>
    <row r="13" spans="1:11" ht="30" x14ac:dyDescent="0.25">
      <c r="A13" s="45" t="s">
        <v>281</v>
      </c>
      <c r="B13" s="19" t="str">
        <f>"Intervention Strategy "&amp;C13</f>
        <v>Intervention Strategy 3</v>
      </c>
      <c r="C13" s="19">
        <v>3</v>
      </c>
      <c r="D13" s="66" t="s">
        <v>259</v>
      </c>
      <c r="E13" s="28" t="s">
        <v>263</v>
      </c>
      <c r="F13" s="29" t="s">
        <v>273</v>
      </c>
      <c r="G13" s="29" t="s">
        <v>274</v>
      </c>
      <c r="H13" s="29" t="s">
        <v>275</v>
      </c>
      <c r="I13" s="29" t="s">
        <v>276</v>
      </c>
      <c r="J13" s="29" t="s">
        <v>264</v>
      </c>
      <c r="K13" s="38" t="s">
        <v>278</v>
      </c>
    </row>
    <row r="14" spans="1:11" x14ac:dyDescent="0.25">
      <c r="A14" s="67" t="s">
        <v>282</v>
      </c>
      <c r="B14" s="18" t="str">
        <f>"Performance Measure "&amp;$C$3&amp;$C4&amp;$C13&amp;"-"&amp;C14</f>
        <v>Performance Measure 2A3-1</v>
      </c>
      <c r="C14" s="18">
        <v>1</v>
      </c>
      <c r="D14" s="65" t="s">
        <v>277</v>
      </c>
      <c r="E14" s="30"/>
      <c r="F14" s="31"/>
      <c r="G14" s="31"/>
      <c r="H14" s="31"/>
      <c r="I14" s="31"/>
      <c r="J14" s="29">
        <f>SUM(F14:I14)</f>
        <v>0</v>
      </c>
      <c r="K14" s="39">
        <f>IFERROR(IF(E14=0,1*J14,(J14-E14)/E14),"")</f>
        <v>0</v>
      </c>
    </row>
    <row r="15" spans="1:11" x14ac:dyDescent="0.25">
      <c r="A15" s="67"/>
      <c r="B15" s="18" t="str">
        <f>"Performance Measure "&amp;$C$3&amp;$C4&amp;$C13&amp;"-"&amp;C15</f>
        <v>Performance Measure 2A3-2</v>
      </c>
      <c r="C15" s="18">
        <v>2</v>
      </c>
      <c r="D15" s="65" t="s">
        <v>277</v>
      </c>
      <c r="E15" s="30"/>
      <c r="F15" s="31"/>
      <c r="G15" s="31"/>
      <c r="H15" s="31"/>
      <c r="I15" s="31"/>
      <c r="J15" s="29">
        <f t="shared" ref="J15:J16" si="4">SUM(F15:I15)</f>
        <v>0</v>
      </c>
      <c r="K15" s="39">
        <f t="shared" ref="K15:K16" si="5">IFERROR(IF(E15=0,1*J15,(J15-E15)/E15),"")</f>
        <v>0</v>
      </c>
    </row>
    <row r="16" spans="1:11" x14ac:dyDescent="0.25">
      <c r="A16" s="67"/>
      <c r="B16" s="18" t="str">
        <f>"Performance Measure "&amp;$C$3&amp;$C4&amp;$C13&amp;"-"&amp;C16</f>
        <v>Performance Measure 2A3-3</v>
      </c>
      <c r="C16" s="18">
        <v>3</v>
      </c>
      <c r="D16" s="65" t="s">
        <v>277</v>
      </c>
      <c r="E16" s="30"/>
      <c r="F16" s="31"/>
      <c r="G16" s="31"/>
      <c r="H16" s="31"/>
      <c r="I16" s="31"/>
      <c r="J16" s="29">
        <f t="shared" si="4"/>
        <v>0</v>
      </c>
      <c r="K16" s="39">
        <f t="shared" si="5"/>
        <v>0</v>
      </c>
    </row>
    <row r="17" spans="1:11" ht="30" x14ac:dyDescent="0.25">
      <c r="A17" s="45" t="s">
        <v>281</v>
      </c>
      <c r="B17" s="19" t="str">
        <f>"Intervention Strategy "&amp;C17</f>
        <v>Intervention Strategy 4</v>
      </c>
      <c r="C17" s="19">
        <v>4</v>
      </c>
      <c r="D17" s="66" t="s">
        <v>259</v>
      </c>
      <c r="E17" s="28" t="s">
        <v>263</v>
      </c>
      <c r="F17" s="29" t="s">
        <v>273</v>
      </c>
      <c r="G17" s="29" t="s">
        <v>274</v>
      </c>
      <c r="H17" s="29" t="s">
        <v>275</v>
      </c>
      <c r="I17" s="29" t="s">
        <v>276</v>
      </c>
      <c r="J17" s="29" t="s">
        <v>264</v>
      </c>
      <c r="K17" s="38" t="s">
        <v>278</v>
      </c>
    </row>
    <row r="18" spans="1:11" x14ac:dyDescent="0.25">
      <c r="A18" s="67" t="s">
        <v>282</v>
      </c>
      <c r="B18" s="18" t="str">
        <f>"Performance Measure "&amp;$C$3&amp;$C4&amp;$C17&amp;"-"&amp;C18</f>
        <v>Performance Measure 2A4-1</v>
      </c>
      <c r="C18" s="18">
        <v>1</v>
      </c>
      <c r="D18" s="65" t="s">
        <v>277</v>
      </c>
      <c r="E18" s="30"/>
      <c r="F18" s="31"/>
      <c r="G18" s="31"/>
      <c r="H18" s="31"/>
      <c r="I18" s="31"/>
      <c r="J18" s="29">
        <f>SUM(F18:I18)</f>
        <v>0</v>
      </c>
      <c r="K18" s="39">
        <f>IFERROR(IF(E18=0,1*J18,(J18-E18)/E18),"")</f>
        <v>0</v>
      </c>
    </row>
    <row r="19" spans="1:11" x14ac:dyDescent="0.25">
      <c r="A19" s="67"/>
      <c r="B19" s="18" t="str">
        <f>"Performance Measure "&amp;$C$3&amp;$C4&amp;$C17&amp;"-"&amp;C19</f>
        <v>Performance Measure 2A4-2</v>
      </c>
      <c r="C19" s="18">
        <v>2</v>
      </c>
      <c r="D19" s="65" t="s">
        <v>277</v>
      </c>
      <c r="E19" s="30"/>
      <c r="F19" s="31"/>
      <c r="G19" s="31"/>
      <c r="H19" s="31"/>
      <c r="I19" s="31"/>
      <c r="J19" s="29">
        <f t="shared" ref="J19:J20" si="6">SUM(F19:I19)</f>
        <v>0</v>
      </c>
      <c r="K19" s="39">
        <f t="shared" ref="K19:K20" si="7">IFERROR(IF(E19=0,1*J19,(J19-E19)/E19),"")</f>
        <v>0</v>
      </c>
    </row>
    <row r="20" spans="1:11" x14ac:dyDescent="0.25">
      <c r="A20" s="67"/>
      <c r="B20" s="18" t="str">
        <f>"Performance Measure "&amp;$C$3&amp;$C4&amp;$C17&amp;"-"&amp;C20</f>
        <v>Performance Measure 2A4-3</v>
      </c>
      <c r="C20" s="18">
        <v>3</v>
      </c>
      <c r="D20" s="65" t="s">
        <v>277</v>
      </c>
      <c r="E20" s="30"/>
      <c r="F20" s="31"/>
      <c r="G20" s="31"/>
      <c r="H20" s="31"/>
      <c r="I20" s="31"/>
      <c r="J20" s="29">
        <f t="shared" si="6"/>
        <v>0</v>
      </c>
      <c r="K20" s="39">
        <f t="shared" si="7"/>
        <v>0</v>
      </c>
    </row>
    <row r="21" spans="1:11" ht="30" x14ac:dyDescent="0.25">
      <c r="A21" s="45" t="s">
        <v>281</v>
      </c>
      <c r="B21" s="19" t="str">
        <f>"Intervention Strategy "&amp;C21</f>
        <v>Intervention Strategy 5</v>
      </c>
      <c r="C21" s="19">
        <v>5</v>
      </c>
      <c r="D21" s="66" t="s">
        <v>259</v>
      </c>
      <c r="E21" s="28" t="s">
        <v>263</v>
      </c>
      <c r="F21" s="29" t="s">
        <v>273</v>
      </c>
      <c r="G21" s="29" t="s">
        <v>274</v>
      </c>
      <c r="H21" s="29" t="s">
        <v>275</v>
      </c>
      <c r="I21" s="29" t="s">
        <v>276</v>
      </c>
      <c r="J21" s="29" t="s">
        <v>264</v>
      </c>
      <c r="K21" s="38" t="s">
        <v>278</v>
      </c>
    </row>
    <row r="22" spans="1:11" x14ac:dyDescent="0.25">
      <c r="A22" s="67" t="s">
        <v>282</v>
      </c>
      <c r="B22" s="18" t="str">
        <f>"Performance Measure "&amp;$C$3&amp;$C4&amp;$C21&amp;"-"&amp;C22</f>
        <v>Performance Measure 2A5-1</v>
      </c>
      <c r="C22" s="18">
        <v>1</v>
      </c>
      <c r="D22" s="65" t="s">
        <v>277</v>
      </c>
      <c r="E22" s="30"/>
      <c r="F22" s="31"/>
      <c r="G22" s="31"/>
      <c r="H22" s="31"/>
      <c r="I22" s="31"/>
      <c r="J22" s="29">
        <f>SUM(F22:I22)</f>
        <v>0</v>
      </c>
      <c r="K22" s="39">
        <f>IFERROR(IF(E22=0,1*J22,(J22-E22)/E22),"")</f>
        <v>0</v>
      </c>
    </row>
    <row r="23" spans="1:11" x14ac:dyDescent="0.25">
      <c r="A23" s="67"/>
      <c r="B23" s="18" t="str">
        <f>"Performance Measure "&amp;$C$3&amp;$C4&amp;$C21&amp;"-"&amp;C23</f>
        <v>Performance Measure 2A5-2</v>
      </c>
      <c r="C23" s="18">
        <v>2</v>
      </c>
      <c r="D23" s="65" t="s">
        <v>277</v>
      </c>
      <c r="E23" s="30"/>
      <c r="F23" s="31"/>
      <c r="G23" s="31"/>
      <c r="H23" s="31"/>
      <c r="I23" s="31"/>
      <c r="J23" s="29">
        <f t="shared" ref="J23:J24" si="8">SUM(F23:I23)</f>
        <v>0</v>
      </c>
      <c r="K23" s="39">
        <f t="shared" ref="K23:K24" si="9">IFERROR(IF(E23=0,1*J23,(J23-E23)/E23),"")</f>
        <v>0</v>
      </c>
    </row>
    <row r="24" spans="1:11" x14ac:dyDescent="0.25">
      <c r="A24" s="67"/>
      <c r="B24" s="18" t="str">
        <f>"Performance Measure "&amp;$C$3&amp;$C4&amp;$C21&amp;"-"&amp;C24</f>
        <v>Performance Measure 2A5-3</v>
      </c>
      <c r="C24" s="18">
        <v>3</v>
      </c>
      <c r="D24" s="65" t="s">
        <v>277</v>
      </c>
      <c r="E24" s="30"/>
      <c r="F24" s="31"/>
      <c r="G24" s="31"/>
      <c r="H24" s="31"/>
      <c r="I24" s="31"/>
      <c r="J24" s="29">
        <f t="shared" si="8"/>
        <v>0</v>
      </c>
      <c r="K24" s="39">
        <f t="shared" si="9"/>
        <v>0</v>
      </c>
    </row>
    <row r="25" spans="1:11" ht="30" customHeight="1" x14ac:dyDescent="0.25">
      <c r="A25" s="43" t="s">
        <v>280</v>
      </c>
      <c r="B25" s="13" t="str">
        <f>"Solution Statement "&amp;C25</f>
        <v>Solution Statement B</v>
      </c>
      <c r="C25" s="13" t="s">
        <v>2</v>
      </c>
      <c r="D25" s="63" t="s">
        <v>277</v>
      </c>
      <c r="E25" s="70" t="s">
        <v>270</v>
      </c>
      <c r="F25" s="70"/>
      <c r="G25" s="70"/>
      <c r="H25" s="70"/>
      <c r="I25" s="70"/>
      <c r="J25" s="70"/>
      <c r="K25" s="70"/>
    </row>
    <row r="26" spans="1:11" ht="30" x14ac:dyDescent="0.25">
      <c r="A26" s="42" t="s">
        <v>281</v>
      </c>
      <c r="B26" s="14" t="str">
        <f>"Intervention Strategy "&amp;C26</f>
        <v>Intervention Strategy 1</v>
      </c>
      <c r="C26" s="14">
        <v>1</v>
      </c>
      <c r="D26" s="64" t="s">
        <v>259</v>
      </c>
      <c r="E26" s="32" t="s">
        <v>263</v>
      </c>
      <c r="F26" s="33" t="s">
        <v>273</v>
      </c>
      <c r="G26" s="33" t="s">
        <v>274</v>
      </c>
      <c r="H26" s="33" t="s">
        <v>275</v>
      </c>
      <c r="I26" s="33" t="s">
        <v>276</v>
      </c>
      <c r="J26" s="33" t="s">
        <v>264</v>
      </c>
      <c r="K26" s="40" t="s">
        <v>278</v>
      </c>
    </row>
    <row r="27" spans="1:11" ht="15" customHeight="1" x14ac:dyDescent="0.25">
      <c r="A27" s="68" t="s">
        <v>282</v>
      </c>
      <c r="B27" s="15" t="str">
        <f>"Performance Measure "&amp;$C$3&amp;$C25&amp;$C26&amp;"-"&amp;C27</f>
        <v>Performance Measure 2B1-1</v>
      </c>
      <c r="C27" s="15">
        <v>1</v>
      </c>
      <c r="D27" s="63" t="s">
        <v>277</v>
      </c>
      <c r="E27" s="34"/>
      <c r="F27" s="35"/>
      <c r="G27" s="35"/>
      <c r="H27" s="35"/>
      <c r="I27" s="35"/>
      <c r="J27" s="33">
        <f>SUM(F27:I27)</f>
        <v>0</v>
      </c>
      <c r="K27" s="41">
        <f>IFERROR(IF(E27=0,1*J27,(J27-E27)/E27),"")</f>
        <v>0</v>
      </c>
    </row>
    <row r="28" spans="1:11" x14ac:dyDescent="0.25">
      <c r="A28" s="68"/>
      <c r="B28" s="15" t="str">
        <f>"Performance Measure "&amp;$C$3&amp;$C25&amp;$C26&amp;"-"&amp;C28</f>
        <v>Performance Measure 2B1-2</v>
      </c>
      <c r="C28" s="15">
        <v>2</v>
      </c>
      <c r="D28" s="63" t="s">
        <v>277</v>
      </c>
      <c r="E28" s="34"/>
      <c r="F28" s="35"/>
      <c r="G28" s="35"/>
      <c r="H28" s="35"/>
      <c r="I28" s="35"/>
      <c r="J28" s="33">
        <f t="shared" ref="J28:J29" si="10">SUM(F28:I28)</f>
        <v>0</v>
      </c>
      <c r="K28" s="41">
        <f t="shared" ref="K28:K29" si="11">IFERROR(IF(E28=0,1*J28,(J28-E28)/E28),"")</f>
        <v>0</v>
      </c>
    </row>
    <row r="29" spans="1:11" x14ac:dyDescent="0.25">
      <c r="A29" s="68"/>
      <c r="B29" s="15" t="str">
        <f>"Performance Measure "&amp;$C$3&amp;$C25&amp;$C26&amp;"-"&amp;C29</f>
        <v>Performance Measure 2B1-3</v>
      </c>
      <c r="C29" s="15">
        <v>3</v>
      </c>
      <c r="D29" s="63" t="s">
        <v>277</v>
      </c>
      <c r="E29" s="34"/>
      <c r="F29" s="35"/>
      <c r="G29" s="35"/>
      <c r="H29" s="35"/>
      <c r="I29" s="35"/>
      <c r="J29" s="33">
        <f t="shared" si="10"/>
        <v>0</v>
      </c>
      <c r="K29" s="41">
        <f t="shared" si="11"/>
        <v>0</v>
      </c>
    </row>
    <row r="30" spans="1:11" ht="30" x14ac:dyDescent="0.25">
      <c r="A30" s="42" t="s">
        <v>281</v>
      </c>
      <c r="B30" s="14" t="str">
        <f>"Intervention Strategy "&amp;C30</f>
        <v>Intervention Strategy 2</v>
      </c>
      <c r="C30" s="14">
        <v>2</v>
      </c>
      <c r="D30" s="64" t="s">
        <v>259</v>
      </c>
      <c r="E30" s="32" t="s">
        <v>263</v>
      </c>
      <c r="F30" s="33" t="s">
        <v>273</v>
      </c>
      <c r="G30" s="33" t="s">
        <v>274</v>
      </c>
      <c r="H30" s="33" t="s">
        <v>275</v>
      </c>
      <c r="I30" s="33" t="s">
        <v>276</v>
      </c>
      <c r="J30" s="33" t="s">
        <v>264</v>
      </c>
      <c r="K30" s="40" t="s">
        <v>278</v>
      </c>
    </row>
    <row r="31" spans="1:11" ht="15" customHeight="1" x14ac:dyDescent="0.25">
      <c r="A31" s="68" t="s">
        <v>282</v>
      </c>
      <c r="B31" s="15" t="str">
        <f>"Performance Measure "&amp;$C$3&amp;$C25&amp;$C30&amp;"-"&amp;C31</f>
        <v>Performance Measure 2B2-1</v>
      </c>
      <c r="C31" s="15">
        <v>1</v>
      </c>
      <c r="D31" s="63" t="s">
        <v>277</v>
      </c>
      <c r="E31" s="34"/>
      <c r="F31" s="35"/>
      <c r="G31" s="35"/>
      <c r="H31" s="35"/>
      <c r="I31" s="35"/>
      <c r="J31" s="33">
        <f>SUM(F31:I31)</f>
        <v>0</v>
      </c>
      <c r="K31" s="41">
        <f>IFERROR(IF(E31=0,1*J31,(J31-E31)/E31),"")</f>
        <v>0</v>
      </c>
    </row>
    <row r="32" spans="1:11" x14ac:dyDescent="0.25">
      <c r="A32" s="68"/>
      <c r="B32" s="15" t="str">
        <f>"Performance Measure "&amp;$C$3&amp;$C25&amp;$C30&amp;"-"&amp;C32</f>
        <v>Performance Measure 2B2-2</v>
      </c>
      <c r="C32" s="15">
        <v>2</v>
      </c>
      <c r="D32" s="63" t="s">
        <v>277</v>
      </c>
      <c r="E32" s="34"/>
      <c r="F32" s="35"/>
      <c r="G32" s="35"/>
      <c r="H32" s="35"/>
      <c r="I32" s="35"/>
      <c r="J32" s="33">
        <f t="shared" ref="J32:J33" si="12">SUM(F32:I32)</f>
        <v>0</v>
      </c>
      <c r="K32" s="41">
        <f t="shared" ref="K32:K33" si="13">IFERROR(IF(E32=0,1*J32,(J32-E32)/E32),"")</f>
        <v>0</v>
      </c>
    </row>
    <row r="33" spans="1:11" x14ac:dyDescent="0.25">
      <c r="A33" s="68"/>
      <c r="B33" s="15" t="str">
        <f>"Performance Measure "&amp;$C$3&amp;$C25&amp;$C30&amp;"-"&amp;C33</f>
        <v>Performance Measure 2B2-3</v>
      </c>
      <c r="C33" s="15">
        <v>3</v>
      </c>
      <c r="D33" s="63" t="s">
        <v>277</v>
      </c>
      <c r="E33" s="34"/>
      <c r="F33" s="35"/>
      <c r="G33" s="35"/>
      <c r="H33" s="35"/>
      <c r="I33" s="35"/>
      <c r="J33" s="33">
        <f t="shared" si="12"/>
        <v>0</v>
      </c>
      <c r="K33" s="41">
        <f t="shared" si="13"/>
        <v>0</v>
      </c>
    </row>
    <row r="34" spans="1:11" ht="30" x14ac:dyDescent="0.25">
      <c r="A34" s="42" t="s">
        <v>281</v>
      </c>
      <c r="B34" s="14" t="str">
        <f>"Intervention Strategy "&amp;C34</f>
        <v>Intervention Strategy 3</v>
      </c>
      <c r="C34" s="14">
        <v>3</v>
      </c>
      <c r="D34" s="64" t="s">
        <v>259</v>
      </c>
      <c r="E34" s="32" t="s">
        <v>263</v>
      </c>
      <c r="F34" s="33" t="s">
        <v>273</v>
      </c>
      <c r="G34" s="33" t="s">
        <v>274</v>
      </c>
      <c r="H34" s="33" t="s">
        <v>275</v>
      </c>
      <c r="I34" s="33" t="s">
        <v>276</v>
      </c>
      <c r="J34" s="33" t="s">
        <v>264</v>
      </c>
      <c r="K34" s="40" t="s">
        <v>278</v>
      </c>
    </row>
    <row r="35" spans="1:11" ht="15" customHeight="1" x14ac:dyDescent="0.25">
      <c r="A35" s="68" t="s">
        <v>282</v>
      </c>
      <c r="B35" s="15" t="str">
        <f>"Performance Measure "&amp;$C$3&amp;$C25&amp;$C34&amp;"-"&amp;C35</f>
        <v>Performance Measure 2B3-1</v>
      </c>
      <c r="C35" s="15">
        <v>1</v>
      </c>
      <c r="D35" s="63" t="s">
        <v>277</v>
      </c>
      <c r="E35" s="34"/>
      <c r="F35" s="35"/>
      <c r="G35" s="35"/>
      <c r="H35" s="35"/>
      <c r="I35" s="35"/>
      <c r="J35" s="33">
        <f>SUM(F35:I35)</f>
        <v>0</v>
      </c>
      <c r="K35" s="41">
        <f>IFERROR(IF(E35=0,1*J35,(J35-E35)/E35),"")</f>
        <v>0</v>
      </c>
    </row>
    <row r="36" spans="1:11" x14ac:dyDescent="0.25">
      <c r="A36" s="68"/>
      <c r="B36" s="15" t="str">
        <f>"Performance Measure "&amp;$C$3&amp;$C25&amp;$C34&amp;"-"&amp;C36</f>
        <v>Performance Measure 2B3-2</v>
      </c>
      <c r="C36" s="15">
        <v>2</v>
      </c>
      <c r="D36" s="63" t="s">
        <v>277</v>
      </c>
      <c r="E36" s="34"/>
      <c r="F36" s="35"/>
      <c r="G36" s="35"/>
      <c r="H36" s="35"/>
      <c r="I36" s="35"/>
      <c r="J36" s="33">
        <f t="shared" ref="J36:J37" si="14">SUM(F36:I36)</f>
        <v>0</v>
      </c>
      <c r="K36" s="41">
        <f t="shared" ref="K36:K37" si="15">IFERROR(IF(E36=0,1*J36,(J36-E36)/E36),"")</f>
        <v>0</v>
      </c>
    </row>
    <row r="37" spans="1:11" x14ac:dyDescent="0.25">
      <c r="A37" s="68"/>
      <c r="B37" s="15" t="str">
        <f>"Performance Measure "&amp;$C$3&amp;$C25&amp;$C34&amp;"-"&amp;C37</f>
        <v>Performance Measure 2B3-3</v>
      </c>
      <c r="C37" s="15">
        <v>3</v>
      </c>
      <c r="D37" s="63" t="s">
        <v>277</v>
      </c>
      <c r="E37" s="34"/>
      <c r="F37" s="35"/>
      <c r="G37" s="35"/>
      <c r="H37" s="35"/>
      <c r="I37" s="35"/>
      <c r="J37" s="33">
        <f t="shared" si="14"/>
        <v>0</v>
      </c>
      <c r="K37" s="41">
        <f t="shared" si="15"/>
        <v>0</v>
      </c>
    </row>
    <row r="38" spans="1:11" ht="30" x14ac:dyDescent="0.25">
      <c r="A38" s="42" t="s">
        <v>281</v>
      </c>
      <c r="B38" s="14" t="str">
        <f>"Intervention Strategy "&amp;C38</f>
        <v>Intervention Strategy 4</v>
      </c>
      <c r="C38" s="14">
        <v>4</v>
      </c>
      <c r="D38" s="64" t="s">
        <v>259</v>
      </c>
      <c r="E38" s="32" t="s">
        <v>263</v>
      </c>
      <c r="F38" s="33" t="s">
        <v>273</v>
      </c>
      <c r="G38" s="33" t="s">
        <v>274</v>
      </c>
      <c r="H38" s="33" t="s">
        <v>275</v>
      </c>
      <c r="I38" s="33" t="s">
        <v>276</v>
      </c>
      <c r="J38" s="33" t="s">
        <v>264</v>
      </c>
      <c r="K38" s="40" t="s">
        <v>278</v>
      </c>
    </row>
    <row r="39" spans="1:11" ht="15" customHeight="1" x14ac:dyDescent="0.25">
      <c r="A39" s="68" t="s">
        <v>282</v>
      </c>
      <c r="B39" s="15" t="str">
        <f>"Performance Measure "&amp;$C$3&amp;$C25&amp;$C38&amp;"-"&amp;C39</f>
        <v>Performance Measure 2B4-1</v>
      </c>
      <c r="C39" s="15">
        <v>1</v>
      </c>
      <c r="D39" s="63" t="s">
        <v>277</v>
      </c>
      <c r="E39" s="34"/>
      <c r="F39" s="35"/>
      <c r="G39" s="35"/>
      <c r="H39" s="35"/>
      <c r="I39" s="35"/>
      <c r="J39" s="33">
        <f>SUM(F39:I39)</f>
        <v>0</v>
      </c>
      <c r="K39" s="41">
        <f>IFERROR(IF(E39=0,1*J39,(J39-E39)/E39),"")</f>
        <v>0</v>
      </c>
    </row>
    <row r="40" spans="1:11" x14ac:dyDescent="0.25">
      <c r="A40" s="68"/>
      <c r="B40" s="15" t="str">
        <f>"Performance Measure "&amp;$C$3&amp;$C25&amp;$C38&amp;"-"&amp;C40</f>
        <v>Performance Measure 2B4-2</v>
      </c>
      <c r="C40" s="15">
        <v>2</v>
      </c>
      <c r="D40" s="63" t="s">
        <v>277</v>
      </c>
      <c r="E40" s="34"/>
      <c r="F40" s="35"/>
      <c r="G40" s="35"/>
      <c r="H40" s="35"/>
      <c r="I40" s="35"/>
      <c r="J40" s="33">
        <f t="shared" ref="J40:J41" si="16">SUM(F40:I40)</f>
        <v>0</v>
      </c>
      <c r="K40" s="41">
        <f t="shared" ref="K40:K41" si="17">IFERROR(IF(E40=0,1*J40,(J40-E40)/E40),"")</f>
        <v>0</v>
      </c>
    </row>
    <row r="41" spans="1:11" x14ac:dyDescent="0.25">
      <c r="A41" s="68"/>
      <c r="B41" s="15" t="str">
        <f>"Performance Measure "&amp;$C$3&amp;$C25&amp;$C38&amp;"-"&amp;C41</f>
        <v>Performance Measure 2B4-3</v>
      </c>
      <c r="C41" s="15">
        <v>3</v>
      </c>
      <c r="D41" s="63" t="s">
        <v>277</v>
      </c>
      <c r="E41" s="34"/>
      <c r="F41" s="35"/>
      <c r="G41" s="35"/>
      <c r="H41" s="35"/>
      <c r="I41" s="35"/>
      <c r="J41" s="33">
        <f t="shared" si="16"/>
        <v>0</v>
      </c>
      <c r="K41" s="41">
        <f t="shared" si="17"/>
        <v>0</v>
      </c>
    </row>
    <row r="42" spans="1:11" ht="30" x14ac:dyDescent="0.25">
      <c r="A42" s="42" t="s">
        <v>281</v>
      </c>
      <c r="B42" s="14" t="str">
        <f>"Intervention Strategy "&amp;C42</f>
        <v>Intervention Strategy 5</v>
      </c>
      <c r="C42" s="14">
        <v>5</v>
      </c>
      <c r="D42" s="64" t="s">
        <v>259</v>
      </c>
      <c r="E42" s="32" t="s">
        <v>263</v>
      </c>
      <c r="F42" s="33" t="s">
        <v>273</v>
      </c>
      <c r="G42" s="33" t="s">
        <v>274</v>
      </c>
      <c r="H42" s="33" t="s">
        <v>275</v>
      </c>
      <c r="I42" s="33" t="s">
        <v>276</v>
      </c>
      <c r="J42" s="33" t="s">
        <v>264</v>
      </c>
      <c r="K42" s="40" t="s">
        <v>278</v>
      </c>
    </row>
    <row r="43" spans="1:11" ht="15" customHeight="1" x14ac:dyDescent="0.25">
      <c r="A43" s="68" t="s">
        <v>282</v>
      </c>
      <c r="B43" s="15" t="str">
        <f>"Performance Measure "&amp;$C$3&amp;$C25&amp;$C42&amp;"-"&amp;C43</f>
        <v>Performance Measure 2B5-1</v>
      </c>
      <c r="C43" s="15">
        <v>1</v>
      </c>
      <c r="D43" s="63" t="s">
        <v>277</v>
      </c>
      <c r="E43" s="34"/>
      <c r="F43" s="35"/>
      <c r="G43" s="35"/>
      <c r="H43" s="35"/>
      <c r="I43" s="35"/>
      <c r="J43" s="33">
        <f>SUM(F43:I43)</f>
        <v>0</v>
      </c>
      <c r="K43" s="41">
        <f>IFERROR(IF(E43=0,1*J43,(J43-E43)/E43),"")</f>
        <v>0</v>
      </c>
    </row>
    <row r="44" spans="1:11" x14ac:dyDescent="0.25">
      <c r="A44" s="68"/>
      <c r="B44" s="15" t="str">
        <f>"Performance Measure "&amp;$C$3&amp;$C25&amp;$C42&amp;"-"&amp;C44</f>
        <v>Performance Measure 2B5-2</v>
      </c>
      <c r="C44" s="15">
        <v>2</v>
      </c>
      <c r="D44" s="63" t="s">
        <v>277</v>
      </c>
      <c r="E44" s="34"/>
      <c r="F44" s="35"/>
      <c r="G44" s="35"/>
      <c r="H44" s="35"/>
      <c r="I44" s="35"/>
      <c r="J44" s="33">
        <f t="shared" ref="J44:J45" si="18">SUM(F44:I44)</f>
        <v>0</v>
      </c>
      <c r="K44" s="41">
        <f t="shared" ref="K44:K45" si="19">IFERROR(IF(E44=0,1*J44,(J44-E44)/E44),"")</f>
        <v>0</v>
      </c>
    </row>
    <row r="45" spans="1:11" x14ac:dyDescent="0.25">
      <c r="A45" s="68"/>
      <c r="B45" s="15" t="str">
        <f>"Performance Measure "&amp;$C$3&amp;$C25&amp;$C42&amp;"-"&amp;C45</f>
        <v>Performance Measure 2B5-3</v>
      </c>
      <c r="C45" s="15">
        <v>3</v>
      </c>
      <c r="D45" s="63" t="s">
        <v>277</v>
      </c>
      <c r="E45" s="34"/>
      <c r="F45" s="35"/>
      <c r="G45" s="35"/>
      <c r="H45" s="35"/>
      <c r="I45" s="35"/>
      <c r="J45" s="33">
        <f t="shared" si="18"/>
        <v>0</v>
      </c>
      <c r="K45" s="41">
        <f t="shared" si="19"/>
        <v>0</v>
      </c>
    </row>
    <row r="46" spans="1:11" ht="30" customHeight="1" x14ac:dyDescent="0.25">
      <c r="A46" s="44" t="s">
        <v>280</v>
      </c>
      <c r="B46" s="17" t="str">
        <f>"Solution Statement "&amp;C46</f>
        <v>Solution Statement C</v>
      </c>
      <c r="C46" s="17" t="s">
        <v>1</v>
      </c>
      <c r="D46" s="65" t="s">
        <v>277</v>
      </c>
      <c r="E46" s="69" t="s">
        <v>270</v>
      </c>
      <c r="F46" s="69"/>
      <c r="G46" s="69"/>
      <c r="H46" s="69"/>
      <c r="I46" s="69"/>
      <c r="J46" s="69"/>
      <c r="K46" s="69"/>
    </row>
    <row r="47" spans="1:11" ht="30" x14ac:dyDescent="0.25">
      <c r="A47" s="45" t="s">
        <v>281</v>
      </c>
      <c r="B47" s="19" t="str">
        <f>"Intervention Strategy "&amp;C47</f>
        <v>Intervention Strategy 1</v>
      </c>
      <c r="C47" s="19">
        <v>1</v>
      </c>
      <c r="D47" s="66" t="s">
        <v>259</v>
      </c>
      <c r="E47" s="28" t="s">
        <v>263</v>
      </c>
      <c r="F47" s="29" t="s">
        <v>273</v>
      </c>
      <c r="G47" s="29" t="s">
        <v>274</v>
      </c>
      <c r="H47" s="29" t="s">
        <v>275</v>
      </c>
      <c r="I47" s="29" t="s">
        <v>276</v>
      </c>
      <c r="J47" s="29" t="s">
        <v>264</v>
      </c>
      <c r="K47" s="38" t="s">
        <v>278</v>
      </c>
    </row>
    <row r="48" spans="1:11" ht="15" customHeight="1" x14ac:dyDescent="0.25">
      <c r="A48" s="67" t="s">
        <v>282</v>
      </c>
      <c r="B48" s="18" t="str">
        <f>"Performance Measure "&amp;$C$3&amp;$C46&amp;$C47&amp;"-"&amp;C48</f>
        <v>Performance Measure 2C1-1</v>
      </c>
      <c r="C48" s="18">
        <v>1</v>
      </c>
      <c r="D48" s="65" t="s">
        <v>277</v>
      </c>
      <c r="E48" s="30"/>
      <c r="F48" s="31"/>
      <c r="G48" s="31"/>
      <c r="H48" s="31"/>
      <c r="I48" s="31"/>
      <c r="J48" s="29">
        <f>SUM(F48:I48)</f>
        <v>0</v>
      </c>
      <c r="K48" s="39">
        <f>IFERROR(IF(E48=0,1*J48,(J48-E48)/E48),"")</f>
        <v>0</v>
      </c>
    </row>
    <row r="49" spans="1:11" x14ac:dyDescent="0.25">
      <c r="A49" s="67"/>
      <c r="B49" s="18" t="str">
        <f>"Performance Measure "&amp;$C$3&amp;$C46&amp;$C47&amp;"-"&amp;C49</f>
        <v>Performance Measure 2C1-2</v>
      </c>
      <c r="C49" s="18">
        <v>2</v>
      </c>
      <c r="D49" s="65" t="s">
        <v>277</v>
      </c>
      <c r="E49" s="30"/>
      <c r="F49" s="31"/>
      <c r="G49" s="31"/>
      <c r="H49" s="31"/>
      <c r="I49" s="31"/>
      <c r="J49" s="29">
        <f t="shared" ref="J49:J50" si="20">SUM(F49:I49)</f>
        <v>0</v>
      </c>
      <c r="K49" s="39">
        <f t="shared" ref="K49:K50" si="21">IFERROR(IF(E49=0,1*J49,(J49-E49)/E49),"")</f>
        <v>0</v>
      </c>
    </row>
    <row r="50" spans="1:11" x14ac:dyDescent="0.25">
      <c r="A50" s="67"/>
      <c r="B50" s="18" t="str">
        <f>"Performance Measure "&amp;$C$3&amp;$C46&amp;$C47&amp;"-"&amp;C50</f>
        <v>Performance Measure 2C1-3</v>
      </c>
      <c r="C50" s="18">
        <v>3</v>
      </c>
      <c r="D50" s="65" t="s">
        <v>277</v>
      </c>
      <c r="E50" s="30"/>
      <c r="F50" s="31"/>
      <c r="G50" s="31"/>
      <c r="H50" s="31"/>
      <c r="I50" s="31"/>
      <c r="J50" s="29">
        <f t="shared" si="20"/>
        <v>0</v>
      </c>
      <c r="K50" s="39">
        <f t="shared" si="21"/>
        <v>0</v>
      </c>
    </row>
    <row r="51" spans="1:11" ht="30" x14ac:dyDescent="0.25">
      <c r="A51" s="45" t="s">
        <v>281</v>
      </c>
      <c r="B51" s="19" t="str">
        <f>"Intervention Strategy "&amp;C51</f>
        <v>Intervention Strategy 2</v>
      </c>
      <c r="C51" s="19">
        <v>2</v>
      </c>
      <c r="D51" s="66" t="s">
        <v>259</v>
      </c>
      <c r="E51" s="28" t="s">
        <v>263</v>
      </c>
      <c r="F51" s="29" t="s">
        <v>273</v>
      </c>
      <c r="G51" s="29" t="s">
        <v>274</v>
      </c>
      <c r="H51" s="29" t="s">
        <v>275</v>
      </c>
      <c r="I51" s="29" t="s">
        <v>276</v>
      </c>
      <c r="J51" s="29" t="s">
        <v>264</v>
      </c>
      <c r="K51" s="38" t="s">
        <v>278</v>
      </c>
    </row>
    <row r="52" spans="1:11" ht="15" customHeight="1" x14ac:dyDescent="0.25">
      <c r="A52" s="67" t="s">
        <v>282</v>
      </c>
      <c r="B52" s="18" t="str">
        <f>"Performance Measure "&amp;$C$3&amp;$C46&amp;$C51&amp;"-"&amp;C52</f>
        <v>Performance Measure 2C2-1</v>
      </c>
      <c r="C52" s="18">
        <v>1</v>
      </c>
      <c r="D52" s="65" t="s">
        <v>277</v>
      </c>
      <c r="E52" s="30"/>
      <c r="F52" s="31"/>
      <c r="G52" s="31"/>
      <c r="H52" s="31"/>
      <c r="I52" s="31"/>
      <c r="J52" s="29">
        <f>SUM(F52:I52)</f>
        <v>0</v>
      </c>
      <c r="K52" s="39">
        <f>IFERROR(IF(E52=0,1*J52,(J52-E52)/E52),"")</f>
        <v>0</v>
      </c>
    </row>
    <row r="53" spans="1:11" x14ac:dyDescent="0.25">
      <c r="A53" s="67"/>
      <c r="B53" s="18" t="str">
        <f>"Performance Measure "&amp;$C$3&amp;$C46&amp;$C51&amp;"-"&amp;C53</f>
        <v>Performance Measure 2C2-2</v>
      </c>
      <c r="C53" s="18">
        <v>2</v>
      </c>
      <c r="D53" s="65" t="s">
        <v>277</v>
      </c>
      <c r="E53" s="30"/>
      <c r="F53" s="31"/>
      <c r="G53" s="31"/>
      <c r="H53" s="31"/>
      <c r="I53" s="31"/>
      <c r="J53" s="29">
        <f t="shared" ref="J53:J54" si="22">SUM(F53:I53)</f>
        <v>0</v>
      </c>
      <c r="K53" s="39">
        <f t="shared" ref="K53:K54" si="23">IFERROR(IF(E53=0,1*J53,(J53-E53)/E53),"")</f>
        <v>0</v>
      </c>
    </row>
    <row r="54" spans="1:11" x14ac:dyDescent="0.25">
      <c r="A54" s="67"/>
      <c r="B54" s="18" t="str">
        <f>"Performance Measure "&amp;$C$3&amp;$C46&amp;$C51&amp;"-"&amp;C54</f>
        <v>Performance Measure 2C2-3</v>
      </c>
      <c r="C54" s="18">
        <v>3</v>
      </c>
      <c r="D54" s="65" t="s">
        <v>277</v>
      </c>
      <c r="E54" s="30"/>
      <c r="F54" s="31"/>
      <c r="G54" s="31"/>
      <c r="H54" s="31"/>
      <c r="I54" s="31"/>
      <c r="J54" s="29">
        <f t="shared" si="22"/>
        <v>0</v>
      </c>
      <c r="K54" s="39">
        <f t="shared" si="23"/>
        <v>0</v>
      </c>
    </row>
    <row r="55" spans="1:11" ht="30" x14ac:dyDescent="0.25">
      <c r="A55" s="45" t="s">
        <v>281</v>
      </c>
      <c r="B55" s="19" t="str">
        <f>"Intervention Strategy "&amp;C55</f>
        <v>Intervention Strategy 3</v>
      </c>
      <c r="C55" s="19">
        <v>3</v>
      </c>
      <c r="D55" s="66" t="s">
        <v>259</v>
      </c>
      <c r="E55" s="28" t="s">
        <v>263</v>
      </c>
      <c r="F55" s="29" t="s">
        <v>273</v>
      </c>
      <c r="G55" s="29" t="s">
        <v>274</v>
      </c>
      <c r="H55" s="29" t="s">
        <v>275</v>
      </c>
      <c r="I55" s="29" t="s">
        <v>276</v>
      </c>
      <c r="J55" s="29" t="s">
        <v>264</v>
      </c>
      <c r="K55" s="38" t="s">
        <v>278</v>
      </c>
    </row>
    <row r="56" spans="1:11" ht="15" customHeight="1" x14ac:dyDescent="0.25">
      <c r="A56" s="67" t="s">
        <v>282</v>
      </c>
      <c r="B56" s="18" t="str">
        <f>"Performance Measure "&amp;$C$3&amp;$C46&amp;$C55&amp;"-"&amp;C56</f>
        <v>Performance Measure 2C3-1</v>
      </c>
      <c r="C56" s="18">
        <v>1</v>
      </c>
      <c r="D56" s="65" t="s">
        <v>277</v>
      </c>
      <c r="E56" s="30"/>
      <c r="F56" s="31"/>
      <c r="G56" s="31"/>
      <c r="H56" s="31"/>
      <c r="I56" s="31"/>
      <c r="J56" s="29">
        <f>SUM(F56:I56)</f>
        <v>0</v>
      </c>
      <c r="K56" s="39">
        <f>IFERROR(IF(E56=0,1*J56,(J56-E56)/E56),"")</f>
        <v>0</v>
      </c>
    </row>
    <row r="57" spans="1:11" x14ac:dyDescent="0.25">
      <c r="A57" s="67"/>
      <c r="B57" s="18" t="str">
        <f>"Performance Measure "&amp;$C$3&amp;$C46&amp;$C55&amp;"-"&amp;C57</f>
        <v>Performance Measure 2C3-2</v>
      </c>
      <c r="C57" s="18">
        <v>2</v>
      </c>
      <c r="D57" s="65" t="s">
        <v>277</v>
      </c>
      <c r="E57" s="30"/>
      <c r="F57" s="31"/>
      <c r="G57" s="31"/>
      <c r="H57" s="31"/>
      <c r="I57" s="31"/>
      <c r="J57" s="29">
        <f t="shared" ref="J57:J58" si="24">SUM(F57:I57)</f>
        <v>0</v>
      </c>
      <c r="K57" s="39">
        <f t="shared" ref="K57:K58" si="25">IFERROR(IF(E57=0,1*J57,(J57-E57)/E57),"")</f>
        <v>0</v>
      </c>
    </row>
    <row r="58" spans="1:11" x14ac:dyDescent="0.25">
      <c r="A58" s="67"/>
      <c r="B58" s="18" t="str">
        <f>"Performance Measure "&amp;$C$3&amp;$C46&amp;$C55&amp;"-"&amp;C58</f>
        <v>Performance Measure 2C3-3</v>
      </c>
      <c r="C58" s="18">
        <v>3</v>
      </c>
      <c r="D58" s="65" t="s">
        <v>277</v>
      </c>
      <c r="E58" s="30"/>
      <c r="F58" s="31"/>
      <c r="G58" s="31"/>
      <c r="H58" s="31"/>
      <c r="I58" s="31"/>
      <c r="J58" s="29">
        <f t="shared" si="24"/>
        <v>0</v>
      </c>
      <c r="K58" s="39">
        <f t="shared" si="25"/>
        <v>0</v>
      </c>
    </row>
    <row r="59" spans="1:11" ht="30" x14ac:dyDescent="0.25">
      <c r="A59" s="45" t="s">
        <v>281</v>
      </c>
      <c r="B59" s="19" t="str">
        <f>"Intervention Strategy "&amp;C59</f>
        <v>Intervention Strategy 4</v>
      </c>
      <c r="C59" s="19">
        <v>4</v>
      </c>
      <c r="D59" s="66" t="s">
        <v>259</v>
      </c>
      <c r="E59" s="28" t="s">
        <v>263</v>
      </c>
      <c r="F59" s="29" t="s">
        <v>273</v>
      </c>
      <c r="G59" s="29" t="s">
        <v>274</v>
      </c>
      <c r="H59" s="29" t="s">
        <v>275</v>
      </c>
      <c r="I59" s="29" t="s">
        <v>276</v>
      </c>
      <c r="J59" s="29" t="s">
        <v>264</v>
      </c>
      <c r="K59" s="38" t="s">
        <v>278</v>
      </c>
    </row>
    <row r="60" spans="1:11" ht="15" customHeight="1" x14ac:dyDescent="0.25">
      <c r="A60" s="67" t="s">
        <v>282</v>
      </c>
      <c r="B60" s="18" t="str">
        <f>"Performance Measure "&amp;$C$3&amp;$C46&amp;$C59&amp;"-"&amp;C60</f>
        <v>Performance Measure 2C4-1</v>
      </c>
      <c r="C60" s="18">
        <v>1</v>
      </c>
      <c r="D60" s="65" t="s">
        <v>277</v>
      </c>
      <c r="E60" s="30"/>
      <c r="F60" s="31"/>
      <c r="G60" s="31"/>
      <c r="H60" s="31"/>
      <c r="I60" s="31"/>
      <c r="J60" s="29">
        <f>SUM(F60:I60)</f>
        <v>0</v>
      </c>
      <c r="K60" s="39">
        <f>IFERROR(IF(E60=0,1*J60,(J60-E60)/E60),"")</f>
        <v>0</v>
      </c>
    </row>
    <row r="61" spans="1:11" x14ac:dyDescent="0.25">
      <c r="A61" s="67"/>
      <c r="B61" s="18" t="str">
        <f>"Performance Measure "&amp;$C$3&amp;$C46&amp;$C59&amp;"-"&amp;C61</f>
        <v>Performance Measure 2C4-2</v>
      </c>
      <c r="C61" s="18">
        <v>2</v>
      </c>
      <c r="D61" s="65" t="s">
        <v>277</v>
      </c>
      <c r="E61" s="30"/>
      <c r="F61" s="31"/>
      <c r="G61" s="31"/>
      <c r="H61" s="31"/>
      <c r="I61" s="31"/>
      <c r="J61" s="29">
        <f t="shared" ref="J61:J62" si="26">SUM(F61:I61)</f>
        <v>0</v>
      </c>
      <c r="K61" s="39">
        <f t="shared" ref="K61:K62" si="27">IFERROR(IF(E61=0,1*J61,(J61-E61)/E61),"")</f>
        <v>0</v>
      </c>
    </row>
    <row r="62" spans="1:11" x14ac:dyDescent="0.25">
      <c r="A62" s="67"/>
      <c r="B62" s="18" t="str">
        <f>"Performance Measure "&amp;$C$3&amp;$C46&amp;$C59&amp;"-"&amp;C62</f>
        <v>Performance Measure 2C4-3</v>
      </c>
      <c r="C62" s="18">
        <v>3</v>
      </c>
      <c r="D62" s="65" t="s">
        <v>277</v>
      </c>
      <c r="E62" s="30"/>
      <c r="F62" s="31"/>
      <c r="G62" s="31"/>
      <c r="H62" s="31"/>
      <c r="I62" s="31"/>
      <c r="J62" s="29">
        <f t="shared" si="26"/>
        <v>0</v>
      </c>
      <c r="K62" s="39">
        <f t="shared" si="27"/>
        <v>0</v>
      </c>
    </row>
    <row r="63" spans="1:11" ht="30" x14ac:dyDescent="0.25">
      <c r="A63" s="45" t="s">
        <v>281</v>
      </c>
      <c r="B63" s="19" t="str">
        <f>"Intervention Strategy "&amp;C63</f>
        <v>Intervention Strategy 5</v>
      </c>
      <c r="C63" s="19">
        <v>5</v>
      </c>
      <c r="D63" s="66" t="s">
        <v>259</v>
      </c>
      <c r="E63" s="28" t="s">
        <v>263</v>
      </c>
      <c r="F63" s="29" t="s">
        <v>273</v>
      </c>
      <c r="G63" s="29" t="s">
        <v>274</v>
      </c>
      <c r="H63" s="29" t="s">
        <v>275</v>
      </c>
      <c r="I63" s="29" t="s">
        <v>276</v>
      </c>
      <c r="J63" s="29" t="s">
        <v>264</v>
      </c>
      <c r="K63" s="38" t="s">
        <v>278</v>
      </c>
    </row>
    <row r="64" spans="1:11" ht="15" customHeight="1" x14ac:dyDescent="0.25">
      <c r="A64" s="67" t="s">
        <v>282</v>
      </c>
      <c r="B64" s="18" t="str">
        <f>"Performance Measure "&amp;$C$3&amp;$C46&amp;$C63&amp;"-"&amp;C64</f>
        <v>Performance Measure 2C5-1</v>
      </c>
      <c r="C64" s="18">
        <v>1</v>
      </c>
      <c r="D64" s="65" t="s">
        <v>277</v>
      </c>
      <c r="E64" s="30"/>
      <c r="F64" s="31"/>
      <c r="G64" s="31"/>
      <c r="H64" s="31"/>
      <c r="I64" s="31"/>
      <c r="J64" s="29">
        <f>SUM(F64:I64)</f>
        <v>0</v>
      </c>
      <c r="K64" s="39">
        <f>IFERROR(IF(E64=0,1*J64,(J64-E64)/E64),"")</f>
        <v>0</v>
      </c>
    </row>
    <row r="65" spans="1:11" x14ac:dyDescent="0.25">
      <c r="A65" s="67"/>
      <c r="B65" s="18" t="str">
        <f>"Performance Measure "&amp;$C$3&amp;$C46&amp;$C63&amp;"-"&amp;C65</f>
        <v>Performance Measure 2C5-2</v>
      </c>
      <c r="C65" s="18">
        <v>2</v>
      </c>
      <c r="D65" s="65" t="s">
        <v>277</v>
      </c>
      <c r="E65" s="30"/>
      <c r="F65" s="31"/>
      <c r="G65" s="31"/>
      <c r="H65" s="31"/>
      <c r="I65" s="31"/>
      <c r="J65" s="29">
        <f t="shared" ref="J65:J66" si="28">SUM(F65:I65)</f>
        <v>0</v>
      </c>
      <c r="K65" s="39">
        <f t="shared" ref="K65:K66" si="29">IFERROR(IF(E65=0,1*J65,(J65-E65)/E65),"")</f>
        <v>0</v>
      </c>
    </row>
    <row r="66" spans="1:11" x14ac:dyDescent="0.25">
      <c r="A66" s="67"/>
      <c r="B66" s="18" t="str">
        <f>"Performance Measure "&amp;$C$3&amp;$C46&amp;$C63&amp;"-"&amp;C66</f>
        <v>Performance Measure 2C5-3</v>
      </c>
      <c r="C66" s="18">
        <v>3</v>
      </c>
      <c r="D66" s="65" t="s">
        <v>277</v>
      </c>
      <c r="E66" s="30"/>
      <c r="F66" s="31"/>
      <c r="G66" s="31"/>
      <c r="H66" s="31"/>
      <c r="I66" s="31"/>
      <c r="J66" s="29">
        <f t="shared" si="28"/>
        <v>0</v>
      </c>
      <c r="K66" s="39">
        <f t="shared" si="29"/>
        <v>0</v>
      </c>
    </row>
  </sheetData>
  <sheetProtection algorithmName="SHA-512" hashValue="OmpkuKP/IT345sX4RomsFhdbtjZQTl6NOUOyF4OorjRCKcjbS22M/SS5QNLB9ZsMe7clNR1x0EpVoG44GtJoLw==" saltValue="/udKI/rd4mnmRIRrnE1nig==" spinCount="100000" sheet="1" objects="1" scenarios="1"/>
  <mergeCells count="18">
    <mergeCell ref="A22:A24"/>
    <mergeCell ref="E4:K4"/>
    <mergeCell ref="A6:A8"/>
    <mergeCell ref="A10:A12"/>
    <mergeCell ref="A14:A16"/>
    <mergeCell ref="A18:A20"/>
    <mergeCell ref="A64:A66"/>
    <mergeCell ref="E25:K25"/>
    <mergeCell ref="A27:A29"/>
    <mergeCell ref="A31:A33"/>
    <mergeCell ref="A35:A37"/>
    <mergeCell ref="A39:A41"/>
    <mergeCell ref="A43:A45"/>
    <mergeCell ref="E46:K46"/>
    <mergeCell ref="A48:A50"/>
    <mergeCell ref="A52:A54"/>
    <mergeCell ref="A56:A58"/>
    <mergeCell ref="A60:A62"/>
  </mergeCells>
  <conditionalFormatting sqref="D1:D1048576">
    <cfRule type="cellIs" dxfId="7" priority="1" operator="equal">
      <formula>"Select from dropdown"</formula>
    </cfRule>
    <cfRule type="cellIs" dxfId="6" priority="2" operator="equal">
      <formula>"Select from dropdown or write your own"</formula>
    </cfRule>
    <cfRule type="cellIs" dxfId="5" priority="3" operator="equal">
      <formula>"Write your own"</formula>
    </cfRule>
  </conditionalFormatting>
  <conditionalFormatting sqref="E1:J3 E4 E5:J24 E25 E26:J45 E46 E47:J1048576">
    <cfRule type="cellIs" dxfId="4" priority="4" operator="equal">
      <formula>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="PLEASE READ: You are encouraged to choose from the dropdown if possible. Click &quot;Yes&quot; to override the dropdown and write your own." xr:uid="{1A813AAA-6A5F-41F2-A863-6DAE4FF84BAA}">
          <x14:formula1>
            <xm:f>Lists!$A$2:$A$13</xm:f>
          </x14:formula1>
          <xm:sqref>D2</xm:sqref>
        </x14:dataValidation>
        <x14:dataValidation type="list" errorStyle="warning" allowBlank="1" showInputMessage="1" showErrorMessage="1" error="PLEASE READ: You are encouraged to choose from the dropdown if possible. Click &quot;Yes&quot; to override the dropdown and write your own." xr:uid="{296B5CEF-0D71-49E9-9447-12A7BF790817}">
          <x14:formula1>
            <xm:f>Lists!$B$2:$B$45</xm:f>
          </x14:formula1>
          <xm:sqref>D46 D25 D4</xm:sqref>
        </x14:dataValidation>
        <x14:dataValidation type="list" errorStyle="warning" allowBlank="1" showInputMessage="1" showErrorMessage="1" error="PLEASE READ: You are encouraged to choose from the dropdown if possible. Click &quot;Yes&quot; to override the dropdown and write your own." xr:uid="{463AE237-E042-495E-A471-48C2923559ED}">
          <x14:formula1>
            <xm:f>Lists!$C$2:$C$195</xm:f>
          </x14:formula1>
          <xm:sqref>D48:D50 D52:D54 D56:D58 D60:D62 D64:D66 D27:D29 D31:D33 D35:D37 D39:D41 D43:D45 D6:D8 D10:D12 D14:D16 D18:D20 D22:D24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62730-3094-428E-BB6B-1D9324A9F5F7}">
  <dimension ref="A1:K66"/>
  <sheetViews>
    <sheetView workbookViewId="0">
      <selection activeCell="D2" sqref="D2:D66"/>
    </sheetView>
  </sheetViews>
  <sheetFormatPr defaultRowHeight="15" x14ac:dyDescent="0.25"/>
  <cols>
    <col min="1" max="1" width="35" style="46" customWidth="1"/>
    <col min="2" max="2" width="33" style="11" bestFit="1" customWidth="1"/>
    <col min="3" max="3" width="6" style="11" hidden="1" customWidth="1"/>
    <col min="4" max="4" width="75.7109375" style="23" customWidth="1"/>
    <col min="5" max="5" width="10.5703125" style="26" customWidth="1"/>
    <col min="6" max="9" width="10.85546875" style="27" bestFit="1" customWidth="1"/>
    <col min="10" max="10" width="9.85546875" style="24" customWidth="1"/>
    <col min="11" max="11" width="11.5703125" style="37" bestFit="1" customWidth="1"/>
    <col min="12" max="16384" width="9.140625" style="11"/>
  </cols>
  <sheetData>
    <row r="1" spans="1:11" s="10" customFormat="1" x14ac:dyDescent="0.25">
      <c r="A1" s="42" t="s">
        <v>262</v>
      </c>
      <c r="B1" s="20" t="s">
        <v>257</v>
      </c>
      <c r="C1" s="20" t="s">
        <v>261</v>
      </c>
      <c r="D1" s="22" t="s">
        <v>258</v>
      </c>
      <c r="E1" s="24"/>
      <c r="F1" s="25"/>
      <c r="G1" s="25"/>
      <c r="H1" s="25"/>
      <c r="I1" s="25"/>
      <c r="J1" s="24"/>
      <c r="K1" s="36"/>
    </row>
    <row r="2" spans="1:11" ht="30" x14ac:dyDescent="0.25">
      <c r="A2" s="43" t="s">
        <v>279</v>
      </c>
      <c r="B2" s="21" t="s">
        <v>5</v>
      </c>
      <c r="C2" s="12"/>
      <c r="D2" s="63" t="s">
        <v>260</v>
      </c>
    </row>
    <row r="3" spans="1:11" ht="30" x14ac:dyDescent="0.25">
      <c r="A3" s="42" t="s">
        <v>283</v>
      </c>
      <c r="B3" s="16" t="str">
        <f>"Problem Statement "&amp;C3</f>
        <v>Problem Statement 3</v>
      </c>
      <c r="C3" s="16">
        <v>3</v>
      </c>
      <c r="D3" s="64" t="s">
        <v>259</v>
      </c>
    </row>
    <row r="4" spans="1:11" ht="30.75" customHeight="1" x14ac:dyDescent="0.25">
      <c r="A4" s="44" t="s">
        <v>280</v>
      </c>
      <c r="B4" s="17" t="str">
        <f>"Solution Statement "&amp;C4</f>
        <v>Solution Statement A</v>
      </c>
      <c r="C4" s="17" t="s">
        <v>3</v>
      </c>
      <c r="D4" s="65" t="s">
        <v>277</v>
      </c>
      <c r="E4" s="69" t="s">
        <v>270</v>
      </c>
      <c r="F4" s="69"/>
      <c r="G4" s="69"/>
      <c r="H4" s="69"/>
      <c r="I4" s="69"/>
      <c r="J4" s="69"/>
      <c r="K4" s="69"/>
    </row>
    <row r="5" spans="1:11" ht="30" x14ac:dyDescent="0.25">
      <c r="A5" s="45" t="s">
        <v>281</v>
      </c>
      <c r="B5" s="19" t="str">
        <f>"Intervention Strategy "&amp;C5</f>
        <v>Intervention Strategy 1</v>
      </c>
      <c r="C5" s="19">
        <v>1</v>
      </c>
      <c r="D5" s="66" t="s">
        <v>259</v>
      </c>
      <c r="E5" s="28" t="s">
        <v>263</v>
      </c>
      <c r="F5" s="29" t="s">
        <v>273</v>
      </c>
      <c r="G5" s="29" t="s">
        <v>274</v>
      </c>
      <c r="H5" s="29" t="s">
        <v>275</v>
      </c>
      <c r="I5" s="29" t="s">
        <v>276</v>
      </c>
      <c r="J5" s="29" t="s">
        <v>264</v>
      </c>
      <c r="K5" s="38" t="s">
        <v>278</v>
      </c>
    </row>
    <row r="6" spans="1:11" x14ac:dyDescent="0.25">
      <c r="A6" s="67" t="s">
        <v>282</v>
      </c>
      <c r="B6" s="18" t="str">
        <f>"Performance Measure "&amp;$C$3&amp;$C4&amp;$C5&amp;"-"&amp;C6</f>
        <v>Performance Measure 3A1-1</v>
      </c>
      <c r="C6" s="18">
        <v>1</v>
      </c>
      <c r="D6" s="65" t="s">
        <v>277</v>
      </c>
      <c r="E6" s="30"/>
      <c r="F6" s="31"/>
      <c r="G6" s="31"/>
      <c r="H6" s="31"/>
      <c r="I6" s="31"/>
      <c r="J6" s="29">
        <f>SUM(F6:I6)</f>
        <v>0</v>
      </c>
      <c r="K6" s="39">
        <f>IFERROR(IF(E6=0,1*J6,(J6-E6)/E6),"")</f>
        <v>0</v>
      </c>
    </row>
    <row r="7" spans="1:11" x14ac:dyDescent="0.25">
      <c r="A7" s="67"/>
      <c r="B7" s="18" t="str">
        <f>"Performance Measure "&amp;$C$3&amp;$C4&amp;$C5&amp;"-"&amp;C7</f>
        <v>Performance Measure 3A1-2</v>
      </c>
      <c r="C7" s="18">
        <v>2</v>
      </c>
      <c r="D7" s="65" t="s">
        <v>277</v>
      </c>
      <c r="E7" s="30"/>
      <c r="F7" s="31"/>
      <c r="G7" s="31"/>
      <c r="H7" s="31"/>
      <c r="I7" s="31"/>
      <c r="J7" s="29">
        <f t="shared" ref="J7:J8" si="0">SUM(F7:I7)</f>
        <v>0</v>
      </c>
      <c r="K7" s="39">
        <f t="shared" ref="K7:K8" si="1">IFERROR(IF(E7=0,1*J7,(J7-E7)/E7),"")</f>
        <v>0</v>
      </c>
    </row>
    <row r="8" spans="1:11" x14ac:dyDescent="0.25">
      <c r="A8" s="67"/>
      <c r="B8" s="18" t="str">
        <f>"Performance Measure "&amp;$C$3&amp;$C4&amp;$C5&amp;"-"&amp;C8</f>
        <v>Performance Measure 3A1-3</v>
      </c>
      <c r="C8" s="18">
        <v>3</v>
      </c>
      <c r="D8" s="65" t="s">
        <v>277</v>
      </c>
      <c r="E8" s="30"/>
      <c r="F8" s="31"/>
      <c r="G8" s="31"/>
      <c r="H8" s="31"/>
      <c r="I8" s="31"/>
      <c r="J8" s="29">
        <f t="shared" si="0"/>
        <v>0</v>
      </c>
      <c r="K8" s="39">
        <f t="shared" si="1"/>
        <v>0</v>
      </c>
    </row>
    <row r="9" spans="1:11" ht="30" x14ac:dyDescent="0.25">
      <c r="A9" s="45" t="s">
        <v>281</v>
      </c>
      <c r="B9" s="19" t="str">
        <f>"Intervention Strategy "&amp;C9</f>
        <v>Intervention Strategy 2</v>
      </c>
      <c r="C9" s="19">
        <v>2</v>
      </c>
      <c r="D9" s="66" t="s">
        <v>259</v>
      </c>
      <c r="E9" s="28" t="s">
        <v>263</v>
      </c>
      <c r="F9" s="29" t="s">
        <v>273</v>
      </c>
      <c r="G9" s="29" t="s">
        <v>274</v>
      </c>
      <c r="H9" s="29" t="s">
        <v>275</v>
      </c>
      <c r="I9" s="29" t="s">
        <v>276</v>
      </c>
      <c r="J9" s="29" t="s">
        <v>264</v>
      </c>
      <c r="K9" s="38" t="s">
        <v>278</v>
      </c>
    </row>
    <row r="10" spans="1:11" x14ac:dyDescent="0.25">
      <c r="A10" s="67" t="s">
        <v>282</v>
      </c>
      <c r="B10" s="18" t="str">
        <f>"Performance Measure "&amp;$C$3&amp;$C4&amp;$C9&amp;"-"&amp;C10</f>
        <v>Performance Measure 3A2-1</v>
      </c>
      <c r="C10" s="18">
        <v>1</v>
      </c>
      <c r="D10" s="65" t="s">
        <v>277</v>
      </c>
      <c r="E10" s="30"/>
      <c r="F10" s="31"/>
      <c r="G10" s="31"/>
      <c r="H10" s="31"/>
      <c r="I10" s="31"/>
      <c r="J10" s="29">
        <f>SUM(F10:I10)</f>
        <v>0</v>
      </c>
      <c r="K10" s="39">
        <f>IFERROR(IF(E10=0,1*J10,(J10-E10)/E10),"")</f>
        <v>0</v>
      </c>
    </row>
    <row r="11" spans="1:11" x14ac:dyDescent="0.25">
      <c r="A11" s="67"/>
      <c r="B11" s="18" t="str">
        <f>"Performance Measure "&amp;$C$3&amp;$C4&amp;$C9&amp;"-"&amp;C11</f>
        <v>Performance Measure 3A2-2</v>
      </c>
      <c r="C11" s="18">
        <v>2</v>
      </c>
      <c r="D11" s="65" t="s">
        <v>277</v>
      </c>
      <c r="E11" s="30"/>
      <c r="F11" s="31"/>
      <c r="G11" s="31"/>
      <c r="H11" s="31"/>
      <c r="I11" s="31"/>
      <c r="J11" s="29">
        <f t="shared" ref="J11:J12" si="2">SUM(F11:I11)</f>
        <v>0</v>
      </c>
      <c r="K11" s="39">
        <f t="shared" ref="K11:K12" si="3">IFERROR(IF(E11=0,1*J11,(J11-E11)/E11),"")</f>
        <v>0</v>
      </c>
    </row>
    <row r="12" spans="1:11" x14ac:dyDescent="0.25">
      <c r="A12" s="67"/>
      <c r="B12" s="18" t="str">
        <f>"Performance Measure "&amp;$C$3&amp;$C4&amp;$C9&amp;"-"&amp;C12</f>
        <v>Performance Measure 3A2-3</v>
      </c>
      <c r="C12" s="18">
        <v>3</v>
      </c>
      <c r="D12" s="65" t="s">
        <v>277</v>
      </c>
      <c r="E12" s="30"/>
      <c r="F12" s="31"/>
      <c r="G12" s="31"/>
      <c r="H12" s="31"/>
      <c r="I12" s="31"/>
      <c r="J12" s="29">
        <f t="shared" si="2"/>
        <v>0</v>
      </c>
      <c r="K12" s="39">
        <f t="shared" si="3"/>
        <v>0</v>
      </c>
    </row>
    <row r="13" spans="1:11" ht="30" x14ac:dyDescent="0.25">
      <c r="A13" s="45" t="s">
        <v>281</v>
      </c>
      <c r="B13" s="19" t="str">
        <f>"Intervention Strategy "&amp;C13</f>
        <v>Intervention Strategy 3</v>
      </c>
      <c r="C13" s="19">
        <v>3</v>
      </c>
      <c r="D13" s="66" t="s">
        <v>259</v>
      </c>
      <c r="E13" s="28" t="s">
        <v>263</v>
      </c>
      <c r="F13" s="29" t="s">
        <v>273</v>
      </c>
      <c r="G13" s="29" t="s">
        <v>274</v>
      </c>
      <c r="H13" s="29" t="s">
        <v>275</v>
      </c>
      <c r="I13" s="29" t="s">
        <v>276</v>
      </c>
      <c r="J13" s="29" t="s">
        <v>264</v>
      </c>
      <c r="K13" s="38" t="s">
        <v>278</v>
      </c>
    </row>
    <row r="14" spans="1:11" x14ac:dyDescent="0.25">
      <c r="A14" s="67" t="s">
        <v>282</v>
      </c>
      <c r="B14" s="18" t="str">
        <f>"Performance Measure "&amp;$C$3&amp;$C4&amp;$C13&amp;"-"&amp;C14</f>
        <v>Performance Measure 3A3-1</v>
      </c>
      <c r="C14" s="18">
        <v>1</v>
      </c>
      <c r="D14" s="65" t="s">
        <v>277</v>
      </c>
      <c r="E14" s="30"/>
      <c r="F14" s="31"/>
      <c r="G14" s="31"/>
      <c r="H14" s="31"/>
      <c r="I14" s="31"/>
      <c r="J14" s="29">
        <f>SUM(F14:I14)</f>
        <v>0</v>
      </c>
      <c r="K14" s="39">
        <f>IFERROR(IF(E14=0,1*J14,(J14-E14)/E14),"")</f>
        <v>0</v>
      </c>
    </row>
    <row r="15" spans="1:11" x14ac:dyDescent="0.25">
      <c r="A15" s="67"/>
      <c r="B15" s="18" t="str">
        <f>"Performance Measure "&amp;$C$3&amp;$C4&amp;$C13&amp;"-"&amp;C15</f>
        <v>Performance Measure 3A3-2</v>
      </c>
      <c r="C15" s="18">
        <v>2</v>
      </c>
      <c r="D15" s="65" t="s">
        <v>277</v>
      </c>
      <c r="E15" s="30"/>
      <c r="F15" s="31"/>
      <c r="G15" s="31"/>
      <c r="H15" s="31"/>
      <c r="I15" s="31"/>
      <c r="J15" s="29">
        <f t="shared" ref="J15:J16" si="4">SUM(F15:I15)</f>
        <v>0</v>
      </c>
      <c r="K15" s="39">
        <f t="shared" ref="K15:K16" si="5">IFERROR(IF(E15=0,1*J15,(J15-E15)/E15),"")</f>
        <v>0</v>
      </c>
    </row>
    <row r="16" spans="1:11" x14ac:dyDescent="0.25">
      <c r="A16" s="67"/>
      <c r="B16" s="18" t="str">
        <f>"Performance Measure "&amp;$C$3&amp;$C4&amp;$C13&amp;"-"&amp;C16</f>
        <v>Performance Measure 3A3-3</v>
      </c>
      <c r="C16" s="18">
        <v>3</v>
      </c>
      <c r="D16" s="65" t="s">
        <v>277</v>
      </c>
      <c r="E16" s="30"/>
      <c r="F16" s="31"/>
      <c r="G16" s="31"/>
      <c r="H16" s="31"/>
      <c r="I16" s="31"/>
      <c r="J16" s="29">
        <f t="shared" si="4"/>
        <v>0</v>
      </c>
      <c r="K16" s="39">
        <f t="shared" si="5"/>
        <v>0</v>
      </c>
    </row>
    <row r="17" spans="1:11" ht="30" x14ac:dyDescent="0.25">
      <c r="A17" s="45" t="s">
        <v>281</v>
      </c>
      <c r="B17" s="19" t="str">
        <f>"Intervention Strategy "&amp;C17</f>
        <v>Intervention Strategy 4</v>
      </c>
      <c r="C17" s="19">
        <v>4</v>
      </c>
      <c r="D17" s="66" t="s">
        <v>259</v>
      </c>
      <c r="E17" s="28" t="s">
        <v>263</v>
      </c>
      <c r="F17" s="29" t="s">
        <v>273</v>
      </c>
      <c r="G17" s="29" t="s">
        <v>274</v>
      </c>
      <c r="H17" s="29" t="s">
        <v>275</v>
      </c>
      <c r="I17" s="29" t="s">
        <v>276</v>
      </c>
      <c r="J17" s="29" t="s">
        <v>264</v>
      </c>
      <c r="K17" s="38" t="s">
        <v>278</v>
      </c>
    </row>
    <row r="18" spans="1:11" x14ac:dyDescent="0.25">
      <c r="A18" s="67" t="s">
        <v>282</v>
      </c>
      <c r="B18" s="18" t="str">
        <f>"Performance Measure "&amp;$C$3&amp;$C4&amp;$C17&amp;"-"&amp;C18</f>
        <v>Performance Measure 3A4-1</v>
      </c>
      <c r="C18" s="18">
        <v>1</v>
      </c>
      <c r="D18" s="65" t="s">
        <v>277</v>
      </c>
      <c r="E18" s="30"/>
      <c r="F18" s="31"/>
      <c r="G18" s="31"/>
      <c r="H18" s="31"/>
      <c r="I18" s="31"/>
      <c r="J18" s="29">
        <f>SUM(F18:I18)</f>
        <v>0</v>
      </c>
      <c r="K18" s="39">
        <f>IFERROR(IF(E18=0,1*J18,(J18-E18)/E18),"")</f>
        <v>0</v>
      </c>
    </row>
    <row r="19" spans="1:11" x14ac:dyDescent="0.25">
      <c r="A19" s="67"/>
      <c r="B19" s="18" t="str">
        <f>"Performance Measure "&amp;$C$3&amp;$C4&amp;$C17&amp;"-"&amp;C19</f>
        <v>Performance Measure 3A4-2</v>
      </c>
      <c r="C19" s="18">
        <v>2</v>
      </c>
      <c r="D19" s="65" t="s">
        <v>277</v>
      </c>
      <c r="E19" s="30"/>
      <c r="F19" s="31"/>
      <c r="G19" s="31"/>
      <c r="H19" s="31"/>
      <c r="I19" s="31"/>
      <c r="J19" s="29">
        <f t="shared" ref="J19:J20" si="6">SUM(F19:I19)</f>
        <v>0</v>
      </c>
      <c r="K19" s="39">
        <f t="shared" ref="K19:K20" si="7">IFERROR(IF(E19=0,1*J19,(J19-E19)/E19),"")</f>
        <v>0</v>
      </c>
    </row>
    <row r="20" spans="1:11" x14ac:dyDescent="0.25">
      <c r="A20" s="67"/>
      <c r="B20" s="18" t="str">
        <f>"Performance Measure "&amp;$C$3&amp;$C4&amp;$C17&amp;"-"&amp;C20</f>
        <v>Performance Measure 3A4-3</v>
      </c>
      <c r="C20" s="18">
        <v>3</v>
      </c>
      <c r="D20" s="65" t="s">
        <v>277</v>
      </c>
      <c r="E20" s="30"/>
      <c r="F20" s="31"/>
      <c r="G20" s="31"/>
      <c r="H20" s="31"/>
      <c r="I20" s="31"/>
      <c r="J20" s="29">
        <f t="shared" si="6"/>
        <v>0</v>
      </c>
      <c r="K20" s="39">
        <f t="shared" si="7"/>
        <v>0</v>
      </c>
    </row>
    <row r="21" spans="1:11" ht="30" x14ac:dyDescent="0.25">
      <c r="A21" s="45" t="s">
        <v>281</v>
      </c>
      <c r="B21" s="19" t="str">
        <f>"Intervention Strategy "&amp;C21</f>
        <v>Intervention Strategy 5</v>
      </c>
      <c r="C21" s="19">
        <v>5</v>
      </c>
      <c r="D21" s="66" t="s">
        <v>259</v>
      </c>
      <c r="E21" s="28" t="s">
        <v>263</v>
      </c>
      <c r="F21" s="29" t="s">
        <v>273</v>
      </c>
      <c r="G21" s="29" t="s">
        <v>274</v>
      </c>
      <c r="H21" s="29" t="s">
        <v>275</v>
      </c>
      <c r="I21" s="29" t="s">
        <v>276</v>
      </c>
      <c r="J21" s="29" t="s">
        <v>264</v>
      </c>
      <c r="K21" s="38" t="s">
        <v>278</v>
      </c>
    </row>
    <row r="22" spans="1:11" x14ac:dyDescent="0.25">
      <c r="A22" s="67" t="s">
        <v>282</v>
      </c>
      <c r="B22" s="18" t="str">
        <f>"Performance Measure "&amp;$C$3&amp;$C4&amp;$C21&amp;"-"&amp;C22</f>
        <v>Performance Measure 3A5-1</v>
      </c>
      <c r="C22" s="18">
        <v>1</v>
      </c>
      <c r="D22" s="65" t="s">
        <v>277</v>
      </c>
      <c r="E22" s="30"/>
      <c r="F22" s="31"/>
      <c r="G22" s="31"/>
      <c r="H22" s="31"/>
      <c r="I22" s="31"/>
      <c r="J22" s="29">
        <f>SUM(F22:I22)</f>
        <v>0</v>
      </c>
      <c r="K22" s="39">
        <f>IFERROR(IF(E22=0,1*J22,(J22-E22)/E22),"")</f>
        <v>0</v>
      </c>
    </row>
    <row r="23" spans="1:11" x14ac:dyDescent="0.25">
      <c r="A23" s="67"/>
      <c r="B23" s="18" t="str">
        <f>"Performance Measure "&amp;$C$3&amp;$C4&amp;$C21&amp;"-"&amp;C23</f>
        <v>Performance Measure 3A5-2</v>
      </c>
      <c r="C23" s="18">
        <v>2</v>
      </c>
      <c r="D23" s="65" t="s">
        <v>277</v>
      </c>
      <c r="E23" s="30"/>
      <c r="F23" s="31"/>
      <c r="G23" s="31"/>
      <c r="H23" s="31"/>
      <c r="I23" s="31"/>
      <c r="J23" s="29">
        <f t="shared" ref="J23:J24" si="8">SUM(F23:I23)</f>
        <v>0</v>
      </c>
      <c r="K23" s="39">
        <f t="shared" ref="K23:K24" si="9">IFERROR(IF(E23=0,1*J23,(J23-E23)/E23),"")</f>
        <v>0</v>
      </c>
    </row>
    <row r="24" spans="1:11" x14ac:dyDescent="0.25">
      <c r="A24" s="67"/>
      <c r="B24" s="18" t="str">
        <f>"Performance Measure "&amp;$C$3&amp;$C4&amp;$C21&amp;"-"&amp;C24</f>
        <v>Performance Measure 3A5-3</v>
      </c>
      <c r="C24" s="18">
        <v>3</v>
      </c>
      <c r="D24" s="65" t="s">
        <v>277</v>
      </c>
      <c r="E24" s="30"/>
      <c r="F24" s="31"/>
      <c r="G24" s="31"/>
      <c r="H24" s="31"/>
      <c r="I24" s="31"/>
      <c r="J24" s="29">
        <f t="shared" si="8"/>
        <v>0</v>
      </c>
      <c r="K24" s="39">
        <f t="shared" si="9"/>
        <v>0</v>
      </c>
    </row>
    <row r="25" spans="1:11" ht="30" customHeight="1" x14ac:dyDescent="0.25">
      <c r="A25" s="43" t="s">
        <v>280</v>
      </c>
      <c r="B25" s="13" t="str">
        <f>"Solution Statement "&amp;C25</f>
        <v>Solution Statement B</v>
      </c>
      <c r="C25" s="13" t="s">
        <v>2</v>
      </c>
      <c r="D25" s="63" t="s">
        <v>277</v>
      </c>
      <c r="E25" s="70" t="s">
        <v>270</v>
      </c>
      <c r="F25" s="70"/>
      <c r="G25" s="70"/>
      <c r="H25" s="70"/>
      <c r="I25" s="70"/>
      <c r="J25" s="70"/>
      <c r="K25" s="70"/>
    </row>
    <row r="26" spans="1:11" ht="30" x14ac:dyDescent="0.25">
      <c r="A26" s="42" t="s">
        <v>281</v>
      </c>
      <c r="B26" s="14" t="str">
        <f>"Intervention Strategy "&amp;C26</f>
        <v>Intervention Strategy 1</v>
      </c>
      <c r="C26" s="14">
        <v>1</v>
      </c>
      <c r="D26" s="64" t="s">
        <v>259</v>
      </c>
      <c r="E26" s="32" t="s">
        <v>263</v>
      </c>
      <c r="F26" s="33" t="s">
        <v>273</v>
      </c>
      <c r="G26" s="33" t="s">
        <v>274</v>
      </c>
      <c r="H26" s="33" t="s">
        <v>275</v>
      </c>
      <c r="I26" s="33" t="s">
        <v>276</v>
      </c>
      <c r="J26" s="33" t="s">
        <v>264</v>
      </c>
      <c r="K26" s="40" t="s">
        <v>278</v>
      </c>
    </row>
    <row r="27" spans="1:11" ht="15" customHeight="1" x14ac:dyDescent="0.25">
      <c r="A27" s="68" t="s">
        <v>282</v>
      </c>
      <c r="B27" s="15" t="str">
        <f>"Performance Measure "&amp;$C$3&amp;$C25&amp;$C26&amp;"-"&amp;C27</f>
        <v>Performance Measure 3B1-1</v>
      </c>
      <c r="C27" s="15">
        <v>1</v>
      </c>
      <c r="D27" s="63" t="s">
        <v>277</v>
      </c>
      <c r="E27" s="34"/>
      <c r="F27" s="35"/>
      <c r="G27" s="35"/>
      <c r="H27" s="35"/>
      <c r="I27" s="35"/>
      <c r="J27" s="33">
        <f>SUM(F27:I27)</f>
        <v>0</v>
      </c>
      <c r="K27" s="41">
        <f>IFERROR(IF(E27=0,1*J27,(J27-E27)/E27),"")</f>
        <v>0</v>
      </c>
    </row>
    <row r="28" spans="1:11" x14ac:dyDescent="0.25">
      <c r="A28" s="68"/>
      <c r="B28" s="15" t="str">
        <f>"Performance Measure "&amp;$C$3&amp;$C25&amp;$C26&amp;"-"&amp;C28</f>
        <v>Performance Measure 3B1-2</v>
      </c>
      <c r="C28" s="15">
        <v>2</v>
      </c>
      <c r="D28" s="63" t="s">
        <v>277</v>
      </c>
      <c r="E28" s="34"/>
      <c r="F28" s="35"/>
      <c r="G28" s="35"/>
      <c r="H28" s="35"/>
      <c r="I28" s="35"/>
      <c r="J28" s="33">
        <f t="shared" ref="J28:J29" si="10">SUM(F28:I28)</f>
        <v>0</v>
      </c>
      <c r="K28" s="41">
        <f t="shared" ref="K28:K29" si="11">IFERROR(IF(E28=0,1*J28,(J28-E28)/E28),"")</f>
        <v>0</v>
      </c>
    </row>
    <row r="29" spans="1:11" x14ac:dyDescent="0.25">
      <c r="A29" s="68"/>
      <c r="B29" s="15" t="str">
        <f>"Performance Measure "&amp;$C$3&amp;$C25&amp;$C26&amp;"-"&amp;C29</f>
        <v>Performance Measure 3B1-3</v>
      </c>
      <c r="C29" s="15">
        <v>3</v>
      </c>
      <c r="D29" s="63" t="s">
        <v>277</v>
      </c>
      <c r="E29" s="34"/>
      <c r="F29" s="35"/>
      <c r="G29" s="35"/>
      <c r="H29" s="35"/>
      <c r="I29" s="35"/>
      <c r="J29" s="33">
        <f t="shared" si="10"/>
        <v>0</v>
      </c>
      <c r="K29" s="41">
        <f t="shared" si="11"/>
        <v>0</v>
      </c>
    </row>
    <row r="30" spans="1:11" ht="30" x14ac:dyDescent="0.25">
      <c r="A30" s="42" t="s">
        <v>281</v>
      </c>
      <c r="B30" s="14" t="str">
        <f>"Intervention Strategy "&amp;C30</f>
        <v>Intervention Strategy 2</v>
      </c>
      <c r="C30" s="14">
        <v>2</v>
      </c>
      <c r="D30" s="64" t="s">
        <v>259</v>
      </c>
      <c r="E30" s="32" t="s">
        <v>263</v>
      </c>
      <c r="F30" s="33" t="s">
        <v>273</v>
      </c>
      <c r="G30" s="33" t="s">
        <v>274</v>
      </c>
      <c r="H30" s="33" t="s">
        <v>275</v>
      </c>
      <c r="I30" s="33" t="s">
        <v>276</v>
      </c>
      <c r="J30" s="33" t="s">
        <v>264</v>
      </c>
      <c r="K30" s="40" t="s">
        <v>278</v>
      </c>
    </row>
    <row r="31" spans="1:11" ht="15" customHeight="1" x14ac:dyDescent="0.25">
      <c r="A31" s="68" t="s">
        <v>282</v>
      </c>
      <c r="B31" s="15" t="str">
        <f>"Performance Measure "&amp;$C$3&amp;$C25&amp;$C30&amp;"-"&amp;C31</f>
        <v>Performance Measure 3B2-1</v>
      </c>
      <c r="C31" s="15">
        <v>1</v>
      </c>
      <c r="D31" s="63" t="s">
        <v>277</v>
      </c>
      <c r="E31" s="34"/>
      <c r="F31" s="35"/>
      <c r="G31" s="35"/>
      <c r="H31" s="35"/>
      <c r="I31" s="35"/>
      <c r="J31" s="33">
        <f>SUM(F31:I31)</f>
        <v>0</v>
      </c>
      <c r="K31" s="41">
        <f>IFERROR(IF(E31=0,1*J31,(J31-E31)/E31),"")</f>
        <v>0</v>
      </c>
    </row>
    <row r="32" spans="1:11" x14ac:dyDescent="0.25">
      <c r="A32" s="68"/>
      <c r="B32" s="15" t="str">
        <f>"Performance Measure "&amp;$C$3&amp;$C25&amp;$C30&amp;"-"&amp;C32</f>
        <v>Performance Measure 3B2-2</v>
      </c>
      <c r="C32" s="15">
        <v>2</v>
      </c>
      <c r="D32" s="63" t="s">
        <v>277</v>
      </c>
      <c r="E32" s="34"/>
      <c r="F32" s="35"/>
      <c r="G32" s="35"/>
      <c r="H32" s="35"/>
      <c r="I32" s="35"/>
      <c r="J32" s="33">
        <f t="shared" ref="J32:J33" si="12">SUM(F32:I32)</f>
        <v>0</v>
      </c>
      <c r="K32" s="41">
        <f t="shared" ref="K32:K33" si="13">IFERROR(IF(E32=0,1*J32,(J32-E32)/E32),"")</f>
        <v>0</v>
      </c>
    </row>
    <row r="33" spans="1:11" x14ac:dyDescent="0.25">
      <c r="A33" s="68"/>
      <c r="B33" s="15" t="str">
        <f>"Performance Measure "&amp;$C$3&amp;$C25&amp;$C30&amp;"-"&amp;C33</f>
        <v>Performance Measure 3B2-3</v>
      </c>
      <c r="C33" s="15">
        <v>3</v>
      </c>
      <c r="D33" s="63" t="s">
        <v>277</v>
      </c>
      <c r="E33" s="34"/>
      <c r="F33" s="35"/>
      <c r="G33" s="35"/>
      <c r="H33" s="35"/>
      <c r="I33" s="35"/>
      <c r="J33" s="33">
        <f t="shared" si="12"/>
        <v>0</v>
      </c>
      <c r="K33" s="41">
        <f t="shared" si="13"/>
        <v>0</v>
      </c>
    </row>
    <row r="34" spans="1:11" ht="30" x14ac:dyDescent="0.25">
      <c r="A34" s="42" t="s">
        <v>281</v>
      </c>
      <c r="B34" s="14" t="str">
        <f>"Intervention Strategy "&amp;C34</f>
        <v>Intervention Strategy 3</v>
      </c>
      <c r="C34" s="14">
        <v>3</v>
      </c>
      <c r="D34" s="64" t="s">
        <v>259</v>
      </c>
      <c r="E34" s="32" t="s">
        <v>263</v>
      </c>
      <c r="F34" s="33" t="s">
        <v>273</v>
      </c>
      <c r="G34" s="33" t="s">
        <v>274</v>
      </c>
      <c r="H34" s="33" t="s">
        <v>275</v>
      </c>
      <c r="I34" s="33" t="s">
        <v>276</v>
      </c>
      <c r="J34" s="33" t="s">
        <v>264</v>
      </c>
      <c r="K34" s="40" t="s">
        <v>278</v>
      </c>
    </row>
    <row r="35" spans="1:11" ht="15" customHeight="1" x14ac:dyDescent="0.25">
      <c r="A35" s="68" t="s">
        <v>282</v>
      </c>
      <c r="B35" s="15" t="str">
        <f>"Performance Measure "&amp;$C$3&amp;$C25&amp;$C34&amp;"-"&amp;C35</f>
        <v>Performance Measure 3B3-1</v>
      </c>
      <c r="C35" s="15">
        <v>1</v>
      </c>
      <c r="D35" s="63" t="s">
        <v>277</v>
      </c>
      <c r="E35" s="34"/>
      <c r="F35" s="35"/>
      <c r="G35" s="35"/>
      <c r="H35" s="35"/>
      <c r="I35" s="35"/>
      <c r="J35" s="33">
        <f>SUM(F35:I35)</f>
        <v>0</v>
      </c>
      <c r="K35" s="41">
        <f>IFERROR(IF(E35=0,1*J35,(J35-E35)/E35),"")</f>
        <v>0</v>
      </c>
    </row>
    <row r="36" spans="1:11" x14ac:dyDescent="0.25">
      <c r="A36" s="68"/>
      <c r="B36" s="15" t="str">
        <f>"Performance Measure "&amp;$C$3&amp;$C25&amp;$C34&amp;"-"&amp;C36</f>
        <v>Performance Measure 3B3-2</v>
      </c>
      <c r="C36" s="15">
        <v>2</v>
      </c>
      <c r="D36" s="63" t="s">
        <v>277</v>
      </c>
      <c r="E36" s="34"/>
      <c r="F36" s="35"/>
      <c r="G36" s="35"/>
      <c r="H36" s="35"/>
      <c r="I36" s="35"/>
      <c r="J36" s="33">
        <f t="shared" ref="J36:J37" si="14">SUM(F36:I36)</f>
        <v>0</v>
      </c>
      <c r="K36" s="41">
        <f t="shared" ref="K36:K37" si="15">IFERROR(IF(E36=0,1*J36,(J36-E36)/E36),"")</f>
        <v>0</v>
      </c>
    </row>
    <row r="37" spans="1:11" x14ac:dyDescent="0.25">
      <c r="A37" s="68"/>
      <c r="B37" s="15" t="str">
        <f>"Performance Measure "&amp;$C$3&amp;$C25&amp;$C34&amp;"-"&amp;C37</f>
        <v>Performance Measure 3B3-3</v>
      </c>
      <c r="C37" s="15">
        <v>3</v>
      </c>
      <c r="D37" s="63" t="s">
        <v>277</v>
      </c>
      <c r="E37" s="34"/>
      <c r="F37" s="35"/>
      <c r="G37" s="35"/>
      <c r="H37" s="35"/>
      <c r="I37" s="35"/>
      <c r="J37" s="33">
        <f t="shared" si="14"/>
        <v>0</v>
      </c>
      <c r="K37" s="41">
        <f t="shared" si="15"/>
        <v>0</v>
      </c>
    </row>
    <row r="38" spans="1:11" ht="30" x14ac:dyDescent="0.25">
      <c r="A38" s="42" t="s">
        <v>281</v>
      </c>
      <c r="B38" s="14" t="str">
        <f>"Intervention Strategy "&amp;C38</f>
        <v>Intervention Strategy 4</v>
      </c>
      <c r="C38" s="14">
        <v>4</v>
      </c>
      <c r="D38" s="64" t="s">
        <v>259</v>
      </c>
      <c r="E38" s="32" t="s">
        <v>263</v>
      </c>
      <c r="F38" s="33" t="s">
        <v>273</v>
      </c>
      <c r="G38" s="33" t="s">
        <v>274</v>
      </c>
      <c r="H38" s="33" t="s">
        <v>275</v>
      </c>
      <c r="I38" s="33" t="s">
        <v>276</v>
      </c>
      <c r="J38" s="33" t="s">
        <v>264</v>
      </c>
      <c r="K38" s="40" t="s">
        <v>278</v>
      </c>
    </row>
    <row r="39" spans="1:11" ht="15" customHeight="1" x14ac:dyDescent="0.25">
      <c r="A39" s="68" t="s">
        <v>282</v>
      </c>
      <c r="B39" s="15" t="str">
        <f>"Performance Measure "&amp;$C$3&amp;$C25&amp;$C38&amp;"-"&amp;C39</f>
        <v>Performance Measure 3B4-1</v>
      </c>
      <c r="C39" s="15">
        <v>1</v>
      </c>
      <c r="D39" s="63" t="s">
        <v>277</v>
      </c>
      <c r="E39" s="34"/>
      <c r="F39" s="35"/>
      <c r="G39" s="35"/>
      <c r="H39" s="35"/>
      <c r="I39" s="35"/>
      <c r="J39" s="33">
        <f>SUM(F39:I39)</f>
        <v>0</v>
      </c>
      <c r="K39" s="41">
        <f>IFERROR(IF(E39=0,1*J39,(J39-E39)/E39),"")</f>
        <v>0</v>
      </c>
    </row>
    <row r="40" spans="1:11" x14ac:dyDescent="0.25">
      <c r="A40" s="68"/>
      <c r="B40" s="15" t="str">
        <f>"Performance Measure "&amp;$C$3&amp;$C25&amp;$C38&amp;"-"&amp;C40</f>
        <v>Performance Measure 3B4-2</v>
      </c>
      <c r="C40" s="15">
        <v>2</v>
      </c>
      <c r="D40" s="63" t="s">
        <v>277</v>
      </c>
      <c r="E40" s="34"/>
      <c r="F40" s="35"/>
      <c r="G40" s="35"/>
      <c r="H40" s="35"/>
      <c r="I40" s="35"/>
      <c r="J40" s="33">
        <f t="shared" ref="J40:J41" si="16">SUM(F40:I40)</f>
        <v>0</v>
      </c>
      <c r="K40" s="41">
        <f t="shared" ref="K40:K41" si="17">IFERROR(IF(E40=0,1*J40,(J40-E40)/E40),"")</f>
        <v>0</v>
      </c>
    </row>
    <row r="41" spans="1:11" x14ac:dyDescent="0.25">
      <c r="A41" s="68"/>
      <c r="B41" s="15" t="str">
        <f>"Performance Measure "&amp;$C$3&amp;$C25&amp;$C38&amp;"-"&amp;C41</f>
        <v>Performance Measure 3B4-3</v>
      </c>
      <c r="C41" s="15">
        <v>3</v>
      </c>
      <c r="D41" s="63" t="s">
        <v>277</v>
      </c>
      <c r="E41" s="34"/>
      <c r="F41" s="35"/>
      <c r="G41" s="35"/>
      <c r="H41" s="35"/>
      <c r="I41" s="35"/>
      <c r="J41" s="33">
        <f t="shared" si="16"/>
        <v>0</v>
      </c>
      <c r="K41" s="41">
        <f t="shared" si="17"/>
        <v>0</v>
      </c>
    </row>
    <row r="42" spans="1:11" ht="30" x14ac:dyDescent="0.25">
      <c r="A42" s="42" t="s">
        <v>281</v>
      </c>
      <c r="B42" s="14" t="str">
        <f>"Intervention Strategy "&amp;C42</f>
        <v>Intervention Strategy 5</v>
      </c>
      <c r="C42" s="14">
        <v>5</v>
      </c>
      <c r="D42" s="64" t="s">
        <v>259</v>
      </c>
      <c r="E42" s="32" t="s">
        <v>263</v>
      </c>
      <c r="F42" s="33" t="s">
        <v>273</v>
      </c>
      <c r="G42" s="33" t="s">
        <v>274</v>
      </c>
      <c r="H42" s="33" t="s">
        <v>275</v>
      </c>
      <c r="I42" s="33" t="s">
        <v>276</v>
      </c>
      <c r="J42" s="33" t="s">
        <v>264</v>
      </c>
      <c r="K42" s="40" t="s">
        <v>278</v>
      </c>
    </row>
    <row r="43" spans="1:11" ht="15" customHeight="1" x14ac:dyDescent="0.25">
      <c r="A43" s="68" t="s">
        <v>282</v>
      </c>
      <c r="B43" s="15" t="str">
        <f>"Performance Measure "&amp;$C$3&amp;$C25&amp;$C42&amp;"-"&amp;C43</f>
        <v>Performance Measure 3B5-1</v>
      </c>
      <c r="C43" s="15">
        <v>1</v>
      </c>
      <c r="D43" s="63" t="s">
        <v>277</v>
      </c>
      <c r="E43" s="34"/>
      <c r="F43" s="35"/>
      <c r="G43" s="35"/>
      <c r="H43" s="35"/>
      <c r="I43" s="35"/>
      <c r="J43" s="33">
        <f>SUM(F43:I43)</f>
        <v>0</v>
      </c>
      <c r="K43" s="41">
        <f>IFERROR(IF(E43=0,1*J43,(J43-E43)/E43),"")</f>
        <v>0</v>
      </c>
    </row>
    <row r="44" spans="1:11" x14ac:dyDescent="0.25">
      <c r="A44" s="68"/>
      <c r="B44" s="15" t="str">
        <f>"Performance Measure "&amp;$C$3&amp;$C25&amp;$C42&amp;"-"&amp;C44</f>
        <v>Performance Measure 3B5-2</v>
      </c>
      <c r="C44" s="15">
        <v>2</v>
      </c>
      <c r="D44" s="63" t="s">
        <v>277</v>
      </c>
      <c r="E44" s="34"/>
      <c r="F44" s="35"/>
      <c r="G44" s="35"/>
      <c r="H44" s="35"/>
      <c r="I44" s="35"/>
      <c r="J44" s="33">
        <f t="shared" ref="J44:J45" si="18">SUM(F44:I44)</f>
        <v>0</v>
      </c>
      <c r="K44" s="41">
        <f t="shared" ref="K44:K45" si="19">IFERROR(IF(E44=0,1*J44,(J44-E44)/E44),"")</f>
        <v>0</v>
      </c>
    </row>
    <row r="45" spans="1:11" x14ac:dyDescent="0.25">
      <c r="A45" s="68"/>
      <c r="B45" s="15" t="str">
        <f>"Performance Measure "&amp;$C$3&amp;$C25&amp;$C42&amp;"-"&amp;C45</f>
        <v>Performance Measure 3B5-3</v>
      </c>
      <c r="C45" s="15">
        <v>3</v>
      </c>
      <c r="D45" s="63" t="s">
        <v>277</v>
      </c>
      <c r="E45" s="34"/>
      <c r="F45" s="35"/>
      <c r="G45" s="35"/>
      <c r="H45" s="35"/>
      <c r="I45" s="35"/>
      <c r="J45" s="33">
        <f t="shared" si="18"/>
        <v>0</v>
      </c>
      <c r="K45" s="41">
        <f t="shared" si="19"/>
        <v>0</v>
      </c>
    </row>
    <row r="46" spans="1:11" ht="30" customHeight="1" x14ac:dyDescent="0.25">
      <c r="A46" s="44" t="s">
        <v>280</v>
      </c>
      <c r="B46" s="17" t="str">
        <f>"Solution Statement "&amp;C46</f>
        <v>Solution Statement C</v>
      </c>
      <c r="C46" s="17" t="s">
        <v>1</v>
      </c>
      <c r="D46" s="65" t="s">
        <v>277</v>
      </c>
      <c r="E46" s="69" t="s">
        <v>270</v>
      </c>
      <c r="F46" s="69"/>
      <c r="G46" s="69"/>
      <c r="H46" s="69"/>
      <c r="I46" s="69"/>
      <c r="J46" s="69"/>
      <c r="K46" s="69"/>
    </row>
    <row r="47" spans="1:11" ht="30" x14ac:dyDescent="0.25">
      <c r="A47" s="45" t="s">
        <v>281</v>
      </c>
      <c r="B47" s="19" t="str">
        <f>"Intervention Strategy "&amp;C47</f>
        <v>Intervention Strategy 1</v>
      </c>
      <c r="C47" s="19">
        <v>1</v>
      </c>
      <c r="D47" s="66" t="s">
        <v>259</v>
      </c>
      <c r="E47" s="28" t="s">
        <v>263</v>
      </c>
      <c r="F47" s="29" t="s">
        <v>273</v>
      </c>
      <c r="G47" s="29" t="s">
        <v>274</v>
      </c>
      <c r="H47" s="29" t="s">
        <v>275</v>
      </c>
      <c r="I47" s="29" t="s">
        <v>276</v>
      </c>
      <c r="J47" s="29" t="s">
        <v>264</v>
      </c>
      <c r="K47" s="38" t="s">
        <v>278</v>
      </c>
    </row>
    <row r="48" spans="1:11" ht="15" customHeight="1" x14ac:dyDescent="0.25">
      <c r="A48" s="67" t="s">
        <v>282</v>
      </c>
      <c r="B48" s="18" t="str">
        <f>"Performance Measure "&amp;$C$3&amp;$C46&amp;$C47&amp;"-"&amp;C48</f>
        <v>Performance Measure 3C1-1</v>
      </c>
      <c r="C48" s="18">
        <v>1</v>
      </c>
      <c r="D48" s="65" t="s">
        <v>277</v>
      </c>
      <c r="E48" s="30"/>
      <c r="F48" s="31"/>
      <c r="G48" s="31"/>
      <c r="H48" s="31"/>
      <c r="I48" s="31"/>
      <c r="J48" s="29">
        <f>SUM(F48:I48)</f>
        <v>0</v>
      </c>
      <c r="K48" s="39">
        <f>IFERROR(IF(E48=0,1*J48,(J48-E48)/E48),"")</f>
        <v>0</v>
      </c>
    </row>
    <row r="49" spans="1:11" x14ac:dyDescent="0.25">
      <c r="A49" s="67"/>
      <c r="B49" s="18" t="str">
        <f>"Performance Measure "&amp;$C$3&amp;$C46&amp;$C47&amp;"-"&amp;C49</f>
        <v>Performance Measure 3C1-2</v>
      </c>
      <c r="C49" s="18">
        <v>2</v>
      </c>
      <c r="D49" s="65" t="s">
        <v>277</v>
      </c>
      <c r="E49" s="30"/>
      <c r="F49" s="31"/>
      <c r="G49" s="31"/>
      <c r="H49" s="31"/>
      <c r="I49" s="31"/>
      <c r="J49" s="29">
        <f t="shared" ref="J49:J50" si="20">SUM(F49:I49)</f>
        <v>0</v>
      </c>
      <c r="K49" s="39">
        <f t="shared" ref="K49:K50" si="21">IFERROR(IF(E49=0,1*J49,(J49-E49)/E49),"")</f>
        <v>0</v>
      </c>
    </row>
    <row r="50" spans="1:11" x14ac:dyDescent="0.25">
      <c r="A50" s="67"/>
      <c r="B50" s="18" t="str">
        <f>"Performance Measure "&amp;$C$3&amp;$C46&amp;$C47&amp;"-"&amp;C50</f>
        <v>Performance Measure 3C1-3</v>
      </c>
      <c r="C50" s="18">
        <v>3</v>
      </c>
      <c r="D50" s="65" t="s">
        <v>277</v>
      </c>
      <c r="E50" s="30"/>
      <c r="F50" s="31"/>
      <c r="G50" s="31"/>
      <c r="H50" s="31"/>
      <c r="I50" s="31"/>
      <c r="J50" s="29">
        <f t="shared" si="20"/>
        <v>0</v>
      </c>
      <c r="K50" s="39">
        <f t="shared" si="21"/>
        <v>0</v>
      </c>
    </row>
    <row r="51" spans="1:11" ht="30" x14ac:dyDescent="0.25">
      <c r="A51" s="45" t="s">
        <v>281</v>
      </c>
      <c r="B51" s="19" t="str">
        <f>"Intervention Strategy "&amp;C51</f>
        <v>Intervention Strategy 2</v>
      </c>
      <c r="C51" s="19">
        <v>2</v>
      </c>
      <c r="D51" s="66" t="s">
        <v>259</v>
      </c>
      <c r="E51" s="28" t="s">
        <v>263</v>
      </c>
      <c r="F51" s="29" t="s">
        <v>273</v>
      </c>
      <c r="G51" s="29" t="s">
        <v>274</v>
      </c>
      <c r="H51" s="29" t="s">
        <v>275</v>
      </c>
      <c r="I51" s="29" t="s">
        <v>276</v>
      </c>
      <c r="J51" s="29" t="s">
        <v>264</v>
      </c>
      <c r="K51" s="38" t="s">
        <v>278</v>
      </c>
    </row>
    <row r="52" spans="1:11" ht="15" customHeight="1" x14ac:dyDescent="0.25">
      <c r="A52" s="67" t="s">
        <v>282</v>
      </c>
      <c r="B52" s="18" t="str">
        <f>"Performance Measure "&amp;$C$3&amp;$C46&amp;$C51&amp;"-"&amp;C52</f>
        <v>Performance Measure 3C2-1</v>
      </c>
      <c r="C52" s="18">
        <v>1</v>
      </c>
      <c r="D52" s="65" t="s">
        <v>277</v>
      </c>
      <c r="E52" s="30"/>
      <c r="F52" s="31"/>
      <c r="G52" s="31"/>
      <c r="H52" s="31"/>
      <c r="I52" s="31"/>
      <c r="J52" s="29">
        <f>SUM(F52:I52)</f>
        <v>0</v>
      </c>
      <c r="K52" s="39">
        <f>IFERROR(IF(E52=0,1*J52,(J52-E52)/E52),"")</f>
        <v>0</v>
      </c>
    </row>
    <row r="53" spans="1:11" x14ac:dyDescent="0.25">
      <c r="A53" s="67"/>
      <c r="B53" s="18" t="str">
        <f>"Performance Measure "&amp;$C$3&amp;$C46&amp;$C51&amp;"-"&amp;C53</f>
        <v>Performance Measure 3C2-2</v>
      </c>
      <c r="C53" s="18">
        <v>2</v>
      </c>
      <c r="D53" s="65" t="s">
        <v>277</v>
      </c>
      <c r="E53" s="30"/>
      <c r="F53" s="31"/>
      <c r="G53" s="31"/>
      <c r="H53" s="31"/>
      <c r="I53" s="31"/>
      <c r="J53" s="29">
        <f t="shared" ref="J53:J54" si="22">SUM(F53:I53)</f>
        <v>0</v>
      </c>
      <c r="K53" s="39">
        <f t="shared" ref="K53:K54" si="23">IFERROR(IF(E53=0,1*J53,(J53-E53)/E53),"")</f>
        <v>0</v>
      </c>
    </row>
    <row r="54" spans="1:11" x14ac:dyDescent="0.25">
      <c r="A54" s="67"/>
      <c r="B54" s="18" t="str">
        <f>"Performance Measure "&amp;$C$3&amp;$C46&amp;$C51&amp;"-"&amp;C54</f>
        <v>Performance Measure 3C2-3</v>
      </c>
      <c r="C54" s="18">
        <v>3</v>
      </c>
      <c r="D54" s="65" t="s">
        <v>277</v>
      </c>
      <c r="E54" s="30"/>
      <c r="F54" s="31"/>
      <c r="G54" s="31"/>
      <c r="H54" s="31"/>
      <c r="I54" s="31"/>
      <c r="J54" s="29">
        <f t="shared" si="22"/>
        <v>0</v>
      </c>
      <c r="K54" s="39">
        <f t="shared" si="23"/>
        <v>0</v>
      </c>
    </row>
    <row r="55" spans="1:11" ht="30" x14ac:dyDescent="0.25">
      <c r="A55" s="45" t="s">
        <v>281</v>
      </c>
      <c r="B55" s="19" t="str">
        <f>"Intervention Strategy "&amp;C55</f>
        <v>Intervention Strategy 3</v>
      </c>
      <c r="C55" s="19">
        <v>3</v>
      </c>
      <c r="D55" s="66" t="s">
        <v>259</v>
      </c>
      <c r="E55" s="28" t="s">
        <v>263</v>
      </c>
      <c r="F55" s="29" t="s">
        <v>273</v>
      </c>
      <c r="G55" s="29" t="s">
        <v>274</v>
      </c>
      <c r="H55" s="29" t="s">
        <v>275</v>
      </c>
      <c r="I55" s="29" t="s">
        <v>276</v>
      </c>
      <c r="J55" s="29" t="s">
        <v>264</v>
      </c>
      <c r="K55" s="38" t="s">
        <v>278</v>
      </c>
    </row>
    <row r="56" spans="1:11" ht="15" customHeight="1" x14ac:dyDescent="0.25">
      <c r="A56" s="67" t="s">
        <v>282</v>
      </c>
      <c r="B56" s="18" t="str">
        <f>"Performance Measure "&amp;$C$3&amp;$C46&amp;$C55&amp;"-"&amp;C56</f>
        <v>Performance Measure 3C3-1</v>
      </c>
      <c r="C56" s="18">
        <v>1</v>
      </c>
      <c r="D56" s="65" t="s">
        <v>277</v>
      </c>
      <c r="E56" s="30"/>
      <c r="F56" s="31"/>
      <c r="G56" s="31"/>
      <c r="H56" s="31"/>
      <c r="I56" s="31"/>
      <c r="J56" s="29">
        <f>SUM(F56:I56)</f>
        <v>0</v>
      </c>
      <c r="K56" s="39">
        <f>IFERROR(IF(E56=0,1*J56,(J56-E56)/E56),"")</f>
        <v>0</v>
      </c>
    </row>
    <row r="57" spans="1:11" x14ac:dyDescent="0.25">
      <c r="A57" s="67"/>
      <c r="B57" s="18" t="str">
        <f>"Performance Measure "&amp;$C$3&amp;$C46&amp;$C55&amp;"-"&amp;C57</f>
        <v>Performance Measure 3C3-2</v>
      </c>
      <c r="C57" s="18">
        <v>2</v>
      </c>
      <c r="D57" s="65" t="s">
        <v>277</v>
      </c>
      <c r="E57" s="30"/>
      <c r="F57" s="31"/>
      <c r="G57" s="31"/>
      <c r="H57" s="31"/>
      <c r="I57" s="31"/>
      <c r="J57" s="29">
        <f t="shared" ref="J57:J58" si="24">SUM(F57:I57)</f>
        <v>0</v>
      </c>
      <c r="K57" s="39">
        <f t="shared" ref="K57:K58" si="25">IFERROR(IF(E57=0,1*J57,(J57-E57)/E57),"")</f>
        <v>0</v>
      </c>
    </row>
    <row r="58" spans="1:11" x14ac:dyDescent="0.25">
      <c r="A58" s="67"/>
      <c r="B58" s="18" t="str">
        <f>"Performance Measure "&amp;$C$3&amp;$C46&amp;$C55&amp;"-"&amp;C58</f>
        <v>Performance Measure 3C3-3</v>
      </c>
      <c r="C58" s="18">
        <v>3</v>
      </c>
      <c r="D58" s="65" t="s">
        <v>277</v>
      </c>
      <c r="E58" s="30"/>
      <c r="F58" s="31"/>
      <c r="G58" s="31"/>
      <c r="H58" s="31"/>
      <c r="I58" s="31"/>
      <c r="J58" s="29">
        <f t="shared" si="24"/>
        <v>0</v>
      </c>
      <c r="K58" s="39">
        <f t="shared" si="25"/>
        <v>0</v>
      </c>
    </row>
    <row r="59" spans="1:11" ht="30" x14ac:dyDescent="0.25">
      <c r="A59" s="45" t="s">
        <v>281</v>
      </c>
      <c r="B59" s="19" t="str">
        <f>"Intervention Strategy "&amp;C59</f>
        <v>Intervention Strategy 4</v>
      </c>
      <c r="C59" s="19">
        <v>4</v>
      </c>
      <c r="D59" s="66" t="s">
        <v>259</v>
      </c>
      <c r="E59" s="28" t="s">
        <v>263</v>
      </c>
      <c r="F59" s="29" t="s">
        <v>273</v>
      </c>
      <c r="G59" s="29" t="s">
        <v>274</v>
      </c>
      <c r="H59" s="29" t="s">
        <v>275</v>
      </c>
      <c r="I59" s="29" t="s">
        <v>276</v>
      </c>
      <c r="J59" s="29" t="s">
        <v>264</v>
      </c>
      <c r="K59" s="38" t="s">
        <v>278</v>
      </c>
    </row>
    <row r="60" spans="1:11" ht="15" customHeight="1" x14ac:dyDescent="0.25">
      <c r="A60" s="67" t="s">
        <v>282</v>
      </c>
      <c r="B60" s="18" t="str">
        <f>"Performance Measure "&amp;$C$3&amp;$C46&amp;$C59&amp;"-"&amp;C60</f>
        <v>Performance Measure 3C4-1</v>
      </c>
      <c r="C60" s="18">
        <v>1</v>
      </c>
      <c r="D60" s="65" t="s">
        <v>277</v>
      </c>
      <c r="E60" s="30"/>
      <c r="F60" s="31"/>
      <c r="G60" s="31"/>
      <c r="H60" s="31"/>
      <c r="I60" s="31"/>
      <c r="J60" s="29">
        <f>SUM(F60:I60)</f>
        <v>0</v>
      </c>
      <c r="K60" s="39">
        <f>IFERROR(IF(E60=0,1*J60,(J60-E60)/E60),"")</f>
        <v>0</v>
      </c>
    </row>
    <row r="61" spans="1:11" x14ac:dyDescent="0.25">
      <c r="A61" s="67"/>
      <c r="B61" s="18" t="str">
        <f>"Performance Measure "&amp;$C$3&amp;$C46&amp;$C59&amp;"-"&amp;C61</f>
        <v>Performance Measure 3C4-2</v>
      </c>
      <c r="C61" s="18">
        <v>2</v>
      </c>
      <c r="D61" s="65" t="s">
        <v>277</v>
      </c>
      <c r="E61" s="30"/>
      <c r="F61" s="31"/>
      <c r="G61" s="31"/>
      <c r="H61" s="31"/>
      <c r="I61" s="31"/>
      <c r="J61" s="29">
        <f t="shared" ref="J61:J62" si="26">SUM(F61:I61)</f>
        <v>0</v>
      </c>
      <c r="K61" s="39">
        <f t="shared" ref="K61:K62" si="27">IFERROR(IF(E61=0,1*J61,(J61-E61)/E61),"")</f>
        <v>0</v>
      </c>
    </row>
    <row r="62" spans="1:11" x14ac:dyDescent="0.25">
      <c r="A62" s="67"/>
      <c r="B62" s="18" t="str">
        <f>"Performance Measure "&amp;$C$3&amp;$C46&amp;$C59&amp;"-"&amp;C62</f>
        <v>Performance Measure 3C4-3</v>
      </c>
      <c r="C62" s="18">
        <v>3</v>
      </c>
      <c r="D62" s="65" t="s">
        <v>277</v>
      </c>
      <c r="E62" s="30"/>
      <c r="F62" s="31"/>
      <c r="G62" s="31"/>
      <c r="H62" s="31"/>
      <c r="I62" s="31"/>
      <c r="J62" s="29">
        <f t="shared" si="26"/>
        <v>0</v>
      </c>
      <c r="K62" s="39">
        <f t="shared" si="27"/>
        <v>0</v>
      </c>
    </row>
    <row r="63" spans="1:11" ht="30" x14ac:dyDescent="0.25">
      <c r="A63" s="45" t="s">
        <v>281</v>
      </c>
      <c r="B63" s="19" t="str">
        <f>"Intervention Strategy "&amp;C63</f>
        <v>Intervention Strategy 5</v>
      </c>
      <c r="C63" s="19">
        <v>5</v>
      </c>
      <c r="D63" s="66" t="s">
        <v>259</v>
      </c>
      <c r="E63" s="28" t="s">
        <v>263</v>
      </c>
      <c r="F63" s="29" t="s">
        <v>273</v>
      </c>
      <c r="G63" s="29" t="s">
        <v>274</v>
      </c>
      <c r="H63" s="29" t="s">
        <v>275</v>
      </c>
      <c r="I63" s="29" t="s">
        <v>276</v>
      </c>
      <c r="J63" s="29" t="s">
        <v>264</v>
      </c>
      <c r="K63" s="38" t="s">
        <v>278</v>
      </c>
    </row>
    <row r="64" spans="1:11" ht="15" customHeight="1" x14ac:dyDescent="0.25">
      <c r="A64" s="67" t="s">
        <v>282</v>
      </c>
      <c r="B64" s="18" t="str">
        <f>"Performance Measure "&amp;$C$3&amp;$C46&amp;$C63&amp;"-"&amp;C64</f>
        <v>Performance Measure 3C5-1</v>
      </c>
      <c r="C64" s="18">
        <v>1</v>
      </c>
      <c r="D64" s="65" t="s">
        <v>277</v>
      </c>
      <c r="E64" s="30"/>
      <c r="F64" s="31"/>
      <c r="G64" s="31"/>
      <c r="H64" s="31"/>
      <c r="I64" s="31"/>
      <c r="J64" s="29">
        <f>SUM(F64:I64)</f>
        <v>0</v>
      </c>
      <c r="K64" s="39">
        <f>IFERROR(IF(E64=0,1*J64,(J64-E64)/E64),"")</f>
        <v>0</v>
      </c>
    </row>
    <row r="65" spans="1:11" x14ac:dyDescent="0.25">
      <c r="A65" s="67"/>
      <c r="B65" s="18" t="str">
        <f>"Performance Measure "&amp;$C$3&amp;$C46&amp;$C63&amp;"-"&amp;C65</f>
        <v>Performance Measure 3C5-2</v>
      </c>
      <c r="C65" s="18">
        <v>2</v>
      </c>
      <c r="D65" s="65" t="s">
        <v>277</v>
      </c>
      <c r="E65" s="30"/>
      <c r="F65" s="31"/>
      <c r="G65" s="31"/>
      <c r="H65" s="31"/>
      <c r="I65" s="31"/>
      <c r="J65" s="29">
        <f t="shared" ref="J65:J66" si="28">SUM(F65:I65)</f>
        <v>0</v>
      </c>
      <c r="K65" s="39">
        <f t="shared" ref="K65:K66" si="29">IFERROR(IF(E65=0,1*J65,(J65-E65)/E65),"")</f>
        <v>0</v>
      </c>
    </row>
    <row r="66" spans="1:11" x14ac:dyDescent="0.25">
      <c r="A66" s="67"/>
      <c r="B66" s="18" t="str">
        <f>"Performance Measure "&amp;$C$3&amp;$C46&amp;$C63&amp;"-"&amp;C66</f>
        <v>Performance Measure 3C5-3</v>
      </c>
      <c r="C66" s="18">
        <v>3</v>
      </c>
      <c r="D66" s="65" t="s">
        <v>277</v>
      </c>
      <c r="E66" s="30"/>
      <c r="F66" s="31"/>
      <c r="G66" s="31"/>
      <c r="H66" s="31"/>
      <c r="I66" s="31"/>
      <c r="J66" s="29">
        <f t="shared" si="28"/>
        <v>0</v>
      </c>
      <c r="K66" s="39">
        <f t="shared" si="29"/>
        <v>0</v>
      </c>
    </row>
  </sheetData>
  <sheetProtection algorithmName="SHA-512" hashValue="y9LDD1lFyqTG6HJlq3/NUMM1h5DTAtwL8OLgwIn7uMxmuodFRl/vNqrka3G2b4/eLaMpnZ4qwr7N9pn4szYlkg==" saltValue="qJOzKYkJpsAQXcqVUT2i4w==" spinCount="100000" sheet="1" objects="1" scenarios="1"/>
  <mergeCells count="18">
    <mergeCell ref="A22:A24"/>
    <mergeCell ref="E4:K4"/>
    <mergeCell ref="A6:A8"/>
    <mergeCell ref="A10:A12"/>
    <mergeCell ref="A14:A16"/>
    <mergeCell ref="A18:A20"/>
    <mergeCell ref="A64:A66"/>
    <mergeCell ref="E25:K25"/>
    <mergeCell ref="A27:A29"/>
    <mergeCell ref="A31:A33"/>
    <mergeCell ref="A35:A37"/>
    <mergeCell ref="A39:A41"/>
    <mergeCell ref="A43:A45"/>
    <mergeCell ref="E46:K46"/>
    <mergeCell ref="A48:A50"/>
    <mergeCell ref="A52:A54"/>
    <mergeCell ref="A56:A58"/>
    <mergeCell ref="A60:A62"/>
  </mergeCells>
  <conditionalFormatting sqref="D1:D1048576">
    <cfRule type="cellIs" dxfId="3" priority="1" operator="equal">
      <formula>"Select from dropdown"</formula>
    </cfRule>
    <cfRule type="cellIs" dxfId="2" priority="2" operator="equal">
      <formula>"Select from dropdown or write your own"</formula>
    </cfRule>
    <cfRule type="cellIs" dxfId="1" priority="3" operator="equal">
      <formula>"Write your own"</formula>
    </cfRule>
  </conditionalFormatting>
  <conditionalFormatting sqref="E1:J3 E4 E5:J24 E25 E26:J45 E46 E47:J1048576">
    <cfRule type="cellIs" dxfId="0" priority="4" operator="equal">
      <formula>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="PLEASE READ: You are encouraged to choose from the dropdown if possible. Click &quot;Yes&quot; to override the dropdown and write your own." xr:uid="{577CDDE1-2EE1-42C5-971F-6CF6357BAAE8}">
          <x14:formula1>
            <xm:f>Lists!$A$2:$A$13</xm:f>
          </x14:formula1>
          <xm:sqref>D2</xm:sqref>
        </x14:dataValidation>
        <x14:dataValidation type="list" errorStyle="warning" allowBlank="1" showInputMessage="1" showErrorMessage="1" error="PLEASE READ: You are encouraged to choose from the dropdown if possible. Click &quot;Yes&quot; to override the dropdown and write your own." xr:uid="{43F92712-0AAD-498A-B6EE-4C416F900C09}">
          <x14:formula1>
            <xm:f>Lists!$B$2:$B$45</xm:f>
          </x14:formula1>
          <xm:sqref>D46 D25 D4</xm:sqref>
        </x14:dataValidation>
        <x14:dataValidation type="list" errorStyle="warning" allowBlank="1" showInputMessage="1" showErrorMessage="1" error="PLEASE READ: You are encouraged to choose from the dropdown if possible. Click &quot;Yes&quot; to override the dropdown and write your own." xr:uid="{816F4ABD-56A7-4067-B7FA-67E620F14712}">
          <x14:formula1>
            <xm:f>Lists!$C$2:$C$195</xm:f>
          </x14:formula1>
          <xm:sqref>D48:D50 D52:D54 D56:D58 D60:D62 D64:D66 D27:D29 D31:D33 D35:D37 D39:D41 D43:D45 D6:D8 D10:D12 D14:D16 D18:D20 D22:D24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C308-0BA5-4C47-AE25-7C01580C7DE1}">
  <dimension ref="A1:C196"/>
  <sheetViews>
    <sheetView workbookViewId="0">
      <selection activeCell="A6" sqref="A6"/>
    </sheetView>
  </sheetViews>
  <sheetFormatPr defaultRowHeight="15" x14ac:dyDescent="0.25"/>
  <cols>
    <col min="1" max="1" width="42.5703125" bestFit="1" customWidth="1"/>
    <col min="2" max="2" width="148.7109375" bestFit="1" customWidth="1"/>
    <col min="3" max="3" width="159.28515625" bestFit="1" customWidth="1"/>
  </cols>
  <sheetData>
    <row r="1" spans="1:3" s="1" customFormat="1" x14ac:dyDescent="0.25">
      <c r="A1" s="1" t="str" cm="1">
        <f t="array" ref="A1:A14">_xlfn.UNIQUE(Menu!A:A)</f>
        <v>Strategic Area</v>
      </c>
      <c r="B1" s="1" t="str" cm="1">
        <f t="array" ref="B1:B47">_xlfn.UNIQUE(Menu!B:B)</f>
        <v>Solution Statement (Goals)</v>
      </c>
      <c r="C1" s="1" t="str" cm="1">
        <f t="array" ref="C1:C196">_xlfn.UNIQUE(Menu!C:C)</f>
        <v>Performance Measure (Outputs)</v>
      </c>
    </row>
    <row r="2" spans="1:3" x14ac:dyDescent="0.25">
      <c r="A2" t="str">
        <v xml:space="preserve">Administrative Capacity </v>
      </c>
      <c r="B2" t="str">
        <v>Improve the provision of services to clients/victims through increased administrative capacity</v>
      </c>
      <c r="C2" t="str">
        <v>Number of policies or protocols created or revised to improve direct services</v>
      </c>
    </row>
    <row r="3" spans="1:3" x14ac:dyDescent="0.25">
      <c r="A3" t="str">
        <v>Case Management and Client/Victim Advocacy</v>
      </c>
      <c r="B3" t="str">
        <v>Advocate on behalf of the client/victim and their family/caregiver in order to meet the needs of the client/victim</v>
      </c>
      <c r="C3" t="str">
        <v>Number of policies or protocols created or revised to improve administrative work</v>
      </c>
    </row>
    <row r="4" spans="1:3" x14ac:dyDescent="0.25">
      <c r="A4" t="str">
        <v>Community Engagement and Outreach</v>
      </c>
      <c r="B4" t="str">
        <v>Provide information and referrals to services to support meeting basic needs and healing from victimization</v>
      </c>
      <c r="C4" t="str">
        <v>Number of evaluation efforts launched</v>
      </c>
    </row>
    <row r="5" spans="1:3" x14ac:dyDescent="0.25">
      <c r="A5" t="str">
        <v>Crisis Intervention and Hotline</v>
      </c>
      <c r="B5" t="str">
        <v>Advocate on behalf of the client/victim in order to achieve systems change</v>
      </c>
      <c r="C5" t="str">
        <v>Number of individuals who participated in evaluation efforts</v>
      </c>
    </row>
    <row r="6" spans="1:3" x14ac:dyDescent="0.25">
      <c r="A6" t="str">
        <v>Education and Training</v>
      </c>
      <c r="B6" t="str">
        <v>Ensure that the client/victims and their family/caregivers are provided with the services that will enhance their well-being</v>
      </c>
      <c r="C6" t="str">
        <v>Number of new hires</v>
      </c>
    </row>
    <row r="7" spans="1:3" x14ac:dyDescent="0.25">
      <c r="A7" t="str">
        <v>Financial Reimbursement or Compensation</v>
      </c>
      <c r="B7" t="str">
        <v>Provide emotional support to clients/victims</v>
      </c>
      <c r="C7" t="str">
        <v>Number of new data collection efforts launched</v>
      </c>
    </row>
    <row r="8" spans="1:3" x14ac:dyDescent="0.25">
      <c r="A8" t="str">
        <v>Housing and Shelter</v>
      </c>
      <c r="B8" t="str">
        <v>Enhance the safety of the client/victim</v>
      </c>
      <c r="C8" t="str">
        <v>Number of data collection efforts sustained</v>
      </c>
    </row>
    <row r="9" spans="1:3" x14ac:dyDescent="0.25">
      <c r="A9" t="str">
        <v>Language Access and Disabilities</v>
      </c>
      <c r="B9" t="str">
        <v>Support caregiver or family members of the client/victim</v>
      </c>
      <c r="C9" t="str">
        <v>Number of technology purchases or system enhancements</v>
      </c>
    </row>
    <row r="10" spans="1:3" x14ac:dyDescent="0.25">
      <c r="A10" t="str">
        <v>Legal Services and Legal Advocacy</v>
      </c>
      <c r="B10" t="str">
        <v>Hire and support case managers to coordinate services for clients/victims at your organization</v>
      </c>
      <c r="C10" t="str">
        <v>Number of trainings conducted</v>
      </c>
    </row>
    <row r="11" spans="1:3" x14ac:dyDescent="0.25">
      <c r="A11" t="str">
        <v>Medical and Forensic Services</v>
      </c>
      <c r="B11" t="str">
        <v>Provide a multidisciplinary response to comprehensively address the needs of clients/victims</v>
      </c>
      <c r="C11" t="str">
        <v>Number of clients/victims served through increased capacity</v>
      </c>
    </row>
    <row r="12" spans="1:3" x14ac:dyDescent="0.25">
      <c r="A12" t="str">
        <v>Mental Health Services</v>
      </c>
      <c r="B12" t="str">
        <v>Increase underserved communities’ access to program/services</v>
      </c>
      <c r="C12" t="str">
        <v>Number of individuals who benefit from advocacy</v>
      </c>
    </row>
    <row r="13" spans="1:3" x14ac:dyDescent="0.25">
      <c r="A13" t="str">
        <v>Other Strategic Area</v>
      </c>
      <c r="B13" t="str">
        <v>Raise awareness of the issue or of the services that you offer</v>
      </c>
      <c r="C13" t="str">
        <v>Number of instances other advocacy on behalf of the victim and/or the victim’s family/caregiver</v>
      </c>
    </row>
    <row r="14" spans="1:3" x14ac:dyDescent="0.25">
      <c r="A14">
        <v>0</v>
      </c>
      <c r="B14" t="str">
        <v>Improve identification and awareness of client/victim population</v>
      </c>
      <c r="C14" t="str">
        <v>Number of individuals who received advocacy in engaging a system (specify systems)</v>
      </c>
    </row>
    <row r="15" spans="1:3" x14ac:dyDescent="0.25">
      <c r="B15" t="str">
        <v>Strengthen relationships with other service providers</v>
      </c>
      <c r="C15" t="str">
        <v>Number of individuals who received referrals to other services, supports or resources (specify type)</v>
      </c>
    </row>
    <row r="16" spans="1:3" x14ac:dyDescent="0.25">
      <c r="B16" t="str">
        <v>Coordinate services at the local, state or national level through the convening of collaborations and multidisciplinary teams</v>
      </c>
      <c r="C16" t="str">
        <v>Number of referrals to other services, supports, or resources</v>
      </c>
    </row>
    <row r="17" spans="2:3" x14ac:dyDescent="0.25">
      <c r="B17" t="str">
        <v>Implement protective factors and reduce risk factors in a community</v>
      </c>
      <c r="C17" t="str">
        <v>Number of instances for sharing information about victimization/service provision</v>
      </c>
    </row>
    <row r="18" spans="2:3" x14ac:dyDescent="0.25">
      <c r="B18" t="str">
        <v>Provide crisis services that are accessible to the client/victim population served</v>
      </c>
      <c r="C18" t="str">
        <v>Number of individuals who received information about victimization/service provision</v>
      </c>
    </row>
    <row r="19" spans="2:3" x14ac:dyDescent="0.25">
      <c r="B19" t="str">
        <v>Provide information and referrals to services to support meeting basic needs and health from victimization</v>
      </c>
      <c r="C19" t="str">
        <v>Number of instances in which the provider engaged the traditional media to achieve a larger system goal</v>
      </c>
    </row>
    <row r="20" spans="2:3" x14ac:dyDescent="0.25">
      <c r="B20" t="str">
        <v>Increase knowledge, skills, or competency of staff</v>
      </c>
      <c r="C20" t="str">
        <v>Number of instances in which the provider gave testimony to a 3rd party to advance the interest of a victim/client or a collective group of victims/clients</v>
      </c>
    </row>
    <row r="21" spans="2:3" x14ac:dyDescent="0.25">
      <c r="B21" t="str">
        <v>Increase knowledge, skills, or competency of allied service professionals</v>
      </c>
      <c r="C21" t="str">
        <v>Number of instances of case management</v>
      </c>
    </row>
    <row r="22" spans="2:3" x14ac:dyDescent="0.25">
      <c r="B22" t="str">
        <v>Improve the well-being or understanding of clients/victims through trainings, seminars or other educational opportunities</v>
      </c>
      <c r="C22" t="str">
        <v>Number of individuals provided with case management</v>
      </c>
    </row>
    <row r="23" spans="2:3" x14ac:dyDescent="0.25">
      <c r="B23" t="str">
        <v>Provide LEP co-workers and colleagues with the ability to access continuing education training and outreach events in a language that is most comfortable for them</v>
      </c>
      <c r="C23" t="str">
        <v>Number of transportation assistance (includes coordination of services) instances</v>
      </c>
    </row>
    <row r="24" spans="2:3" x14ac:dyDescent="0.25">
      <c r="B24" t="str">
        <v>Engage volunteers and interns in providing support to clients/victims at your organization</v>
      </c>
      <c r="C24" t="str">
        <v>Number of individuals served through transportation assistance (includes coordination of services)</v>
      </c>
    </row>
    <row r="25" spans="2:3" x14ac:dyDescent="0.25">
      <c r="B25" t="str">
        <v>Provide for the client/victim’s basic needs and emergency financial support</v>
      </c>
      <c r="C25" t="str">
        <v>Number of child or dependent care assistance (includes coordination of services) instances</v>
      </c>
    </row>
    <row r="26" spans="2:3" x14ac:dyDescent="0.25">
      <c r="B26" t="str">
        <v>Support client/victim’s engagement in the Victim Compensation process</v>
      </c>
      <c r="C26" t="str">
        <v>Number of individuals served through child or dependent care assistance (includes coordination of services)</v>
      </c>
    </row>
    <row r="27" spans="2:3" x14ac:dyDescent="0.25">
      <c r="B27" t="str">
        <v>Provide access to safe nights</v>
      </c>
      <c r="C27" t="str">
        <v>Number of instances of emotional support provision for clients/victims</v>
      </c>
    </row>
    <row r="28" spans="2:3" x14ac:dyDescent="0.25">
      <c r="B28" t="str">
        <v>Ensure the stability of survivor’s future housing</v>
      </c>
      <c r="C28" t="str">
        <v>Number of individuals who receive emotional support provision</v>
      </c>
    </row>
    <row r="29" spans="2:3" x14ac:dyDescent="0.25">
      <c r="B29" t="str">
        <v>Support client/victim in maintaining current housing</v>
      </c>
      <c r="C29" t="str">
        <v>Number of instances of safety planning</v>
      </c>
    </row>
    <row r="30" spans="2:3" x14ac:dyDescent="0.25">
      <c r="B30" t="str">
        <v>Advocate on behalf of client/victim and their family/caregiver in order to meet the housing needs of the client/victim</v>
      </c>
      <c r="C30" t="str">
        <v>Number of individuals who received safety planning</v>
      </c>
    </row>
    <row r="31" spans="2:3" x14ac:dyDescent="0.25">
      <c r="B31" t="str">
        <v>Provide clients/victims and their family/caregiver with information and referrals to services to support meeting their housing needs</v>
      </c>
      <c r="C31" t="str">
        <v>Number of instances of emotional support provision</v>
      </c>
    </row>
    <row r="32" spans="2:3" x14ac:dyDescent="0.25">
      <c r="B32" t="str">
        <v>Provide the client/victim with the ability to access systems of care in a preferred language</v>
      </c>
      <c r="C32" t="str">
        <v>Number of new case managers trained</v>
      </c>
    </row>
    <row r="33" spans="2:3" x14ac:dyDescent="0.25">
      <c r="B33" t="str">
        <v>Provide written materials and forms in client/victim’s preferred language</v>
      </c>
      <c r="C33" t="str">
        <v>Number of trainings offered for case managers</v>
      </c>
    </row>
    <row r="34" spans="2:3" x14ac:dyDescent="0.25">
      <c r="B34" t="str">
        <v>Provide ready and efficient access to interpretation services in a way that increases the provider’s ability to provide services to the client</v>
      </c>
      <c r="C34" t="str">
        <v>Number of individuals served with coordinated response</v>
      </c>
    </row>
    <row r="35" spans="2:3" x14ac:dyDescent="0.25">
      <c r="B35" t="str">
        <v>Provide disabled clients/victims with the ability to access systems of care</v>
      </c>
      <c r="C35" t="str">
        <v>Number of instances of coordinated response</v>
      </c>
    </row>
    <row r="36" spans="2:3" x14ac:dyDescent="0.25">
      <c r="B36" t="str">
        <v>Support the client/victim’s through accompaniment and legal advocacy</v>
      </c>
      <c r="C36" t="str">
        <v>Number of outreach materials created to reach underserved populations (language, accessibility or cultural specificity)</v>
      </c>
    </row>
    <row r="37" spans="2:3" x14ac:dyDescent="0.25">
      <c r="B37" t="str">
        <v>Meet the legal representation needs of the client/victim of crime</v>
      </c>
      <c r="C37" t="str">
        <v>Number of new clients/victims accessing services after increased outreach to underserved victims</v>
      </c>
    </row>
    <row r="38" spans="2:3" x14ac:dyDescent="0.25">
      <c r="B38" t="str">
        <v>Assist the client/victim’s involvement in the legal system</v>
      </c>
      <c r="C38" t="str">
        <v>Number of outreach events targeted specifically reach underserved populations attended by staff (language, accessibility or cultural specificity)</v>
      </c>
    </row>
    <row r="39" spans="2:3" x14ac:dyDescent="0.25">
      <c r="B39" t="str">
        <v>Provide the client/victim with information to engage the legal system</v>
      </c>
      <c r="C39" t="str">
        <v>Number of formalized partnerships created with other community organizations who specifically reach underserved populations (language, accessibility or cultural specificity)</v>
      </c>
    </row>
    <row r="40" spans="2:3" x14ac:dyDescent="0.25">
      <c r="B40" t="str">
        <v>Provide appropriate and high-quality medical care to victims/patients/clients</v>
      </c>
      <c r="C40" t="str">
        <v>Number of in-person outreach events attended by the organization</v>
      </c>
    </row>
    <row r="41" spans="2:3" x14ac:dyDescent="0.25">
      <c r="B41" t="str">
        <v>Support client/victim’s engagement in medical systems through advocacy and accompaniment</v>
      </c>
      <c r="C41" t="str">
        <v>Number of presentations or trainings conducted</v>
      </c>
    </row>
    <row r="42" spans="2:3" x14ac:dyDescent="0.25">
      <c r="B42" t="str">
        <v>Provide clients/victims and their family/caregiver with information and referrals to services to support meeting their basic needs and healing from their victimization</v>
      </c>
      <c r="C42" t="str">
        <v>Number of participants who attended presentations or trainings</v>
      </c>
    </row>
    <row r="43" spans="2:3" x14ac:dyDescent="0.25">
      <c r="B43" t="str">
        <v>Provide emotional support to clients/victims or their family/caregivers</v>
      </c>
      <c r="C43" t="str">
        <v>Number of unique visitors to your website</v>
      </c>
    </row>
    <row r="44" spans="2:3" x14ac:dyDescent="0.25">
      <c r="B44" t="str">
        <v>Reduce trauma symptoms and/or facilitate recovery for clients/victims</v>
      </c>
      <c r="C44" t="str">
        <v>Number of new social media posts</v>
      </c>
    </row>
    <row r="45" spans="2:3" x14ac:dyDescent="0.25">
      <c r="B45" t="str">
        <v>Increase the access of individuals into systems of mental health care</v>
      </c>
      <c r="C45" t="str">
        <v>Number of new social media followers</v>
      </c>
    </row>
    <row r="46" spans="2:3" x14ac:dyDescent="0.25">
      <c r="B46" t="str">
        <v>Specific goal defined by the grant program/project that does not align with the goals provided.</v>
      </c>
      <c r="C46" t="str">
        <v>Number of new outreach materials created</v>
      </c>
    </row>
    <row r="47" spans="2:3" x14ac:dyDescent="0.25">
      <c r="B47">
        <v>0</v>
      </c>
      <c r="C47" t="str">
        <v>Number of organizations where outreach materials were distributed</v>
      </c>
    </row>
    <row r="48" spans="2:3" x14ac:dyDescent="0.25">
      <c r="C48" t="str">
        <v>Number of new clients/victims accessing services after increased outreach</v>
      </c>
    </row>
    <row r="49" spans="3:3" x14ac:dyDescent="0.25">
      <c r="C49" t="str">
        <v>Number of new clients/victims identified</v>
      </c>
    </row>
    <row r="50" spans="3:3" x14ac:dyDescent="0.25">
      <c r="C50" t="str">
        <v>Number of individuals screened</v>
      </c>
    </row>
    <row r="51" spans="3:3" x14ac:dyDescent="0.25">
      <c r="C51" t="str">
        <v>Number of high-risk referrals received</v>
      </c>
    </row>
    <row r="52" spans="3:3" x14ac:dyDescent="0.25">
      <c r="C52" t="str">
        <v>Number of partners able to screen and refer</v>
      </c>
    </row>
    <row r="53" spans="3:3" x14ac:dyDescent="0.25">
      <c r="C53" t="str">
        <v>Number of formalized partnerships created with other organizations</v>
      </c>
    </row>
    <row r="54" spans="3:3" x14ac:dyDescent="0.25">
      <c r="C54" t="str">
        <v>Number of new formalized partnerships created with other organizations</v>
      </c>
    </row>
    <row r="55" spans="3:3" x14ac:dyDescent="0.25">
      <c r="C55" t="str">
        <v>Number of community meetings or convenings attended</v>
      </c>
    </row>
    <row r="56" spans="3:3" x14ac:dyDescent="0.25">
      <c r="C56" t="str">
        <v>Number of new clients/victims referred from partnering agencies</v>
      </c>
    </row>
    <row r="57" spans="3:3" x14ac:dyDescent="0.25">
      <c r="C57" t="str">
        <v>Number of clients/victims referred to partnering agencies</v>
      </c>
    </row>
    <row r="58" spans="3:3" x14ac:dyDescent="0.25">
      <c r="C58" t="str">
        <v>Number of meetings or convenings attended</v>
      </c>
    </row>
    <row r="59" spans="3:3" x14ac:dyDescent="0.25">
      <c r="C59" t="str">
        <v>Number of individuals referred to local, state or national coordination group</v>
      </c>
    </row>
    <row r="60" spans="3:3" x14ac:dyDescent="0.25">
      <c r="C60" t="str">
        <v>Number of formalized commitments by partner agencies to participate</v>
      </c>
    </row>
    <row r="61" spans="3:3" x14ac:dyDescent="0.25">
      <c r="C61" t="str">
        <v>Number of new collaborations/multidisciplinary teams (local, state or national high-risk team, task forces, multidisciplinary team or other multidisciplinary group)</v>
      </c>
    </row>
    <row r="62" spans="3:3" x14ac:dyDescent="0.25">
      <c r="C62" t="str">
        <v>Number of times group/partners meet</v>
      </c>
    </row>
    <row r="63" spans="3:3" x14ac:dyDescent="0.25">
      <c r="C63" t="str">
        <v>Number of activities conducted in the reporting quarter in which the primary purpose of the activity was primary prevention or development of a shared community vision</v>
      </c>
    </row>
    <row r="64" spans="3:3" x14ac:dyDescent="0.25">
      <c r="C64" t="str">
        <v>Number of participants engaged in activities for which the primary purpose was primary prevention or development of a shared community vision</v>
      </c>
    </row>
    <row r="65" spans="3:3" x14ac:dyDescent="0.25">
      <c r="C65" t="str">
        <v>Number of crisis intervention instances</v>
      </c>
    </row>
    <row r="66" spans="3:3" x14ac:dyDescent="0.25">
      <c r="C66" t="str">
        <v>Number of individuals served through crisis intervention</v>
      </c>
    </row>
    <row r="67" spans="3:3" x14ac:dyDescent="0.25">
      <c r="C67" t="str">
        <v>Number of hotline/crisis line counseling instances (including online chatting, emails or texts)</v>
      </c>
    </row>
    <row r="68" spans="3:3" x14ac:dyDescent="0.25">
      <c r="C68" t="str">
        <v>Number of individuals served through hotline/crisis line (including online chatting, emails or texts)</v>
      </c>
    </row>
    <row r="69" spans="3:3" x14ac:dyDescent="0.25">
      <c r="C69" t="str">
        <v>Number of on-scene crisis response instances (e.g., community crisis response)</v>
      </c>
    </row>
    <row r="70" spans="3:3" x14ac:dyDescent="0.25">
      <c r="C70" t="str">
        <v>Number of individuals served through on-scene crisis response (e.g., community crisis response)</v>
      </c>
    </row>
    <row r="71" spans="3:3" x14ac:dyDescent="0.25">
      <c r="C71" t="str">
        <v>Number of individuals who received referrals to other services, supports, or resources</v>
      </c>
    </row>
    <row r="72" spans="3:3" x14ac:dyDescent="0.25">
      <c r="C72" t="str">
        <v>Number of instances of sharing information</v>
      </c>
    </row>
    <row r="73" spans="3:3" x14ac:dyDescent="0.25">
      <c r="C73" t="str">
        <v>Number of individuals who received information</v>
      </c>
    </row>
    <row r="74" spans="3:3" x14ac:dyDescent="0.25">
      <c r="C74" t="str">
        <v>Number of instances of safety planning provision</v>
      </c>
    </row>
    <row r="75" spans="3:3" x14ac:dyDescent="0.25">
      <c r="C75" t="str">
        <v>Number of individuals who received safety plan support</v>
      </c>
    </row>
    <row r="76" spans="3:3" x14ac:dyDescent="0.25">
      <c r="C76" t="str">
        <v>Number of staff that engaged in continuing education</v>
      </c>
    </row>
    <row r="77" spans="3:3" x14ac:dyDescent="0.25">
      <c r="C77" t="str">
        <v>Number of training or education events attended by staff</v>
      </c>
    </row>
    <row r="78" spans="3:3" x14ac:dyDescent="0.25">
      <c r="C78" t="str">
        <v>Number of internal training or education events for staff conducted</v>
      </c>
    </row>
    <row r="79" spans="3:3" x14ac:dyDescent="0.25">
      <c r="C79" t="str">
        <v>Number of curriculums created to provide training</v>
      </c>
    </row>
    <row r="80" spans="3:3" x14ac:dyDescent="0.25">
      <c r="C80" t="str">
        <v>Number of staff provided with supervision</v>
      </c>
    </row>
    <row r="81" spans="3:3" x14ac:dyDescent="0.25">
      <c r="C81" t="str">
        <v>Number of individual supervision instances</v>
      </c>
    </row>
    <row r="82" spans="3:3" x14ac:dyDescent="0.25">
      <c r="C82" t="str">
        <v>Number of trainings specifically targeting staff ability to serve underserved or marginalized communities</v>
      </c>
    </row>
    <row r="83" spans="3:3" x14ac:dyDescent="0.25">
      <c r="C83" t="str">
        <v>Number of training or education events conducted</v>
      </c>
    </row>
    <row r="84" spans="3:3" x14ac:dyDescent="0.25">
      <c r="C84" t="str">
        <v>Number of participants trained or educated</v>
      </c>
    </row>
    <row r="85" spans="3:3" x14ac:dyDescent="0.25">
      <c r="C85" t="str">
        <v>Number of new clients/victims accessing services as a result of increased capacity</v>
      </c>
    </row>
    <row r="86" spans="3:3" x14ac:dyDescent="0.25">
      <c r="C86" t="str">
        <v>Number of trainings delivered specifically targeting ability to serve undeserved or marginalized communities</v>
      </c>
    </row>
    <row r="87" spans="3:3" x14ac:dyDescent="0.25">
      <c r="C87" t="str">
        <v>Number of training or education events to clients/victims conducted</v>
      </c>
    </row>
    <row r="88" spans="3:3" x14ac:dyDescent="0.25">
      <c r="C88" t="str">
        <v>Number of clients/victims trained or educated</v>
      </c>
    </row>
    <row r="89" spans="3:3" x14ac:dyDescent="0.25">
      <c r="C89" t="str">
        <v>Number of curriculums created to provide training for victims</v>
      </c>
    </row>
    <row r="90" spans="3:3" x14ac:dyDescent="0.25">
      <c r="C90" t="str">
        <v>Number of new volunteers or interned trained</v>
      </c>
    </row>
    <row r="91" spans="3:3" x14ac:dyDescent="0.25">
      <c r="C91" t="str">
        <v>Number of trainings offered for volunteers or interned</v>
      </c>
    </row>
    <row r="92" spans="3:3" x14ac:dyDescent="0.25">
      <c r="C92" t="str">
        <v>Number of individuals served by volunteers or interns</v>
      </c>
    </row>
    <row r="93" spans="3:3" x14ac:dyDescent="0.25">
      <c r="C93" t="str">
        <v>Number of instances of volunteer or intern support</v>
      </c>
    </row>
    <row r="94" spans="3:3" x14ac:dyDescent="0.25">
      <c r="C94" t="str">
        <v>Number of instances of emergency financial assistance</v>
      </c>
    </row>
    <row r="95" spans="3:3" x14ac:dyDescent="0.25">
      <c r="C95" t="str">
        <v>Number of individuals served through emergency financial assistance</v>
      </c>
    </row>
    <row r="96" spans="3:3" x14ac:dyDescent="0.25">
      <c r="C96" t="str">
        <v>Number of instances of basic needs provisions</v>
      </c>
    </row>
    <row r="97" spans="3:3" x14ac:dyDescent="0.25">
      <c r="C97" t="str">
        <v>Number of individuals served through providing for basic needs</v>
      </c>
    </row>
    <row r="98" spans="3:3" x14ac:dyDescent="0.25">
      <c r="C98" t="str">
        <v>Number of individuals provided with information about the Victim Compensation process</v>
      </c>
    </row>
    <row r="99" spans="3:3" x14ac:dyDescent="0.25">
      <c r="C99" t="str">
        <v>Number of individuals served through Victim Compensation application assistance</v>
      </c>
    </row>
    <row r="100" spans="3:3" x14ac:dyDescent="0.25">
      <c r="C100" t="str">
        <v>Number of instances of Victim Compensation application assistance</v>
      </c>
    </row>
    <row r="101" spans="3:3" x14ac:dyDescent="0.25">
      <c r="C101" t="str">
        <v>Number of instances emergency shelter or safe house provided</v>
      </c>
    </row>
    <row r="102" spans="3:3" x14ac:dyDescent="0.25">
      <c r="C102" t="str">
        <v>Number of individuals served through emergency shelter or safe house</v>
      </c>
    </row>
    <row r="103" spans="3:3" x14ac:dyDescent="0.25">
      <c r="C103" t="str">
        <v>Number of instances of transitional housing provided</v>
      </c>
    </row>
    <row r="104" spans="3:3" x14ac:dyDescent="0.25">
      <c r="C104" t="str">
        <v>Number of individuals served through transitional housing</v>
      </c>
    </row>
    <row r="105" spans="3:3" x14ac:dyDescent="0.25">
      <c r="C105" t="str">
        <v>Number of relocation assistance instances</v>
      </c>
    </row>
    <row r="106" spans="3:3" x14ac:dyDescent="0.25">
      <c r="C106" t="str">
        <v>Number of individuals served through relocation assistance</v>
      </c>
    </row>
    <row r="107" spans="3:3" x14ac:dyDescent="0.25">
      <c r="C107" t="str">
        <v>Number of budgeting and financial education support instances</v>
      </c>
    </row>
    <row r="108" spans="3:3" x14ac:dyDescent="0.25">
      <c r="C108" t="str">
        <v>Number of individuals served through budgeting and financial education support instances</v>
      </c>
    </row>
    <row r="109" spans="3:3" x14ac:dyDescent="0.25">
      <c r="C109" t="str">
        <v>Number of individuals who left shelter for permanent housing</v>
      </c>
    </row>
    <row r="110" spans="3:3" x14ac:dyDescent="0.25">
      <c r="C110" t="str">
        <v>Number of financial assistance instances provided to support remaining in current location</v>
      </c>
    </row>
    <row r="111" spans="3:3" x14ac:dyDescent="0.25">
      <c r="C111" t="str">
        <v>Number of individuals who received financial assistance instances to support remaining in current location</v>
      </c>
    </row>
    <row r="112" spans="3:3" x14ac:dyDescent="0.25">
      <c r="C112" t="str">
        <v>Number of instances other advocacy on behalf of the client/victim</v>
      </c>
    </row>
    <row r="113" spans="3:3" x14ac:dyDescent="0.25">
      <c r="C113" t="str">
        <v>Number of clients/victims who benefit from advocacy</v>
      </c>
    </row>
    <row r="114" spans="3:3" x14ac:dyDescent="0.25">
      <c r="C114" t="str">
        <v>Number of instances other advocacy on behalf of the client/victim’s family/caregiver</v>
      </c>
    </row>
    <row r="115" spans="3:3" x14ac:dyDescent="0.25">
      <c r="C115" t="str">
        <v>Number of families/caregivers who benefit from advocacy</v>
      </c>
    </row>
    <row r="116" spans="3:3" x14ac:dyDescent="0.25">
      <c r="C116" t="str">
        <v>Number of individuals who received referrals to other services, supports or resources</v>
      </c>
    </row>
    <row r="117" spans="3:3" x14ac:dyDescent="0.25">
      <c r="C117" t="str">
        <v>Number of instances of information provided</v>
      </c>
    </row>
    <row r="118" spans="3:3" x14ac:dyDescent="0.25">
      <c r="C118" t="str">
        <v>Number of interpreter requests</v>
      </c>
    </row>
    <row r="119" spans="3:3" x14ac:dyDescent="0.25">
      <c r="C119" t="str">
        <v>Number of individuals served through interpreter services</v>
      </c>
    </row>
    <row r="120" spans="3:3" x14ac:dyDescent="0.25">
      <c r="C120" t="str">
        <v>Number of requests for interpretation services unfilled</v>
      </c>
    </row>
    <row r="121" spans="3:3" x14ac:dyDescent="0.25">
      <c r="C121" t="str">
        <v>Number of individuals served by program staff in a language other than English</v>
      </c>
    </row>
    <row r="122" spans="3:3" x14ac:dyDescent="0.25">
      <c r="C122" t="str">
        <v>Number of instances of service provision by program staff in a language other than English</v>
      </c>
    </row>
    <row r="123" spans="3:3" x14ac:dyDescent="0.25">
      <c r="C123" t="str">
        <v>Number of materials created in language other than English</v>
      </c>
    </row>
    <row r="124" spans="3:3" x14ac:dyDescent="0.25">
      <c r="C124" t="str">
        <v>Number of materials translated in a language other than English</v>
      </c>
    </row>
    <row r="125" spans="3:3" x14ac:dyDescent="0.25">
      <c r="C125" t="str">
        <v>Number of service providers that requested interpretation services</v>
      </c>
    </row>
    <row r="126" spans="3:3" x14ac:dyDescent="0.25">
      <c r="C126" t="str">
        <v>Number of different service providers that received services</v>
      </c>
    </row>
    <row r="127" spans="3:3" x14ac:dyDescent="0.25">
      <c r="C127" t="str">
        <v>Number of individuals with disabilities served</v>
      </c>
    </row>
    <row r="128" spans="3:3" x14ac:dyDescent="0.25">
      <c r="C128" t="str">
        <v>Number of instances of specialized service provision for individuals with disabilities</v>
      </c>
    </row>
    <row r="129" spans="3:3" x14ac:dyDescent="0.25">
      <c r="C129" t="str">
        <v>Number of services offered to clients/victims with disabilities</v>
      </c>
    </row>
    <row r="130" spans="3:3" x14ac:dyDescent="0.25">
      <c r="C130" t="str">
        <v>Number of law enforcement interviews/advocacy/accompaniments</v>
      </c>
    </row>
    <row r="131" spans="3:3" x14ac:dyDescent="0.25">
      <c r="C131" t="str">
        <v>Number of individuals served through law enforcement</v>
      </c>
    </row>
    <row r="132" spans="3:3" x14ac:dyDescent="0.25">
      <c r="C132" t="str">
        <v>Number of prosecution interviews/advocacy/accompaniments (includes accompaniment with prosecuting attorney and with victim/witness)</v>
      </c>
    </row>
    <row r="133" spans="3:3" x14ac:dyDescent="0.25">
      <c r="C133" t="str">
        <v>Number of individuals served through prosecution interviews/advocacy/accompaniments (includes accompaniment with prosecuting attorney and with victim/witness)</v>
      </c>
    </row>
    <row r="134" spans="3:3" x14ac:dyDescent="0.25">
      <c r="C134" t="str">
        <v>Number of criminal advocacy/accompaniments</v>
      </c>
    </row>
    <row r="135" spans="3:3" x14ac:dyDescent="0.25">
      <c r="C135" t="str">
        <v>Number of individuals served through criminal advocacy/accompaniment</v>
      </c>
    </row>
    <row r="136" spans="3:3" x14ac:dyDescent="0.25">
      <c r="C136" t="str">
        <v>Number of civil advocacy/accompaniments</v>
      </c>
    </row>
    <row r="137" spans="3:3" x14ac:dyDescent="0.25">
      <c r="C137" t="str">
        <v>Number of individuals served through civil advocacy/accompaniment</v>
      </c>
    </row>
    <row r="138" spans="3:3" x14ac:dyDescent="0.25">
      <c r="C138" t="str">
        <v>Number of other emergency justice‐related assistance instances</v>
      </c>
    </row>
    <row r="139" spans="3:3" x14ac:dyDescent="0.25">
      <c r="C139" t="str">
        <v>Number of individuals served through other emergency justice‐related assistance instances</v>
      </c>
    </row>
    <row r="140" spans="3:3" x14ac:dyDescent="0.25">
      <c r="C140" t="str">
        <v>Number of individuals who benefit from brief legal advice</v>
      </c>
    </row>
    <row r="141" spans="3:3" x14ac:dyDescent="0.25">
      <c r="C141" t="str">
        <v>Number of instances of brief legal advice on behalf of the client/victim and/or the family/caregiver</v>
      </c>
    </row>
    <row r="142" spans="3:3" x14ac:dyDescent="0.25">
      <c r="C142" t="str">
        <v>Number of individuals who benefit from legal advocacy</v>
      </c>
    </row>
    <row r="143" spans="3:3" x14ac:dyDescent="0.25">
      <c r="C143" t="str">
        <v>Number of instances other legal advocacy on behalf of the client/victim and/or the family/caregiver</v>
      </c>
    </row>
    <row r="144" spans="3:3" x14ac:dyDescent="0.25">
      <c r="C144" t="str">
        <v>Number of instances of civil legal representation provided in obtaining protection or restraining order</v>
      </c>
    </row>
    <row r="145" spans="3:3" x14ac:dyDescent="0.25">
      <c r="C145" t="str">
        <v>Number of individuals who received civil legal representation in obtaining protection or restraining order</v>
      </c>
    </row>
    <row r="146" spans="3:3" x14ac:dyDescent="0.25">
      <c r="C146" t="str">
        <v>Number of instances of civil legal representation with family law matters (e.g., custody, visitation, or support)</v>
      </c>
    </row>
    <row r="147" spans="3:3" x14ac:dyDescent="0.25">
      <c r="C147" t="str">
        <v>Number of individuals served through civil legal representation with family law matters (e.g., custody, visitation, or support)</v>
      </c>
    </row>
    <row r="148" spans="3:3" x14ac:dyDescent="0.25">
      <c r="C148" t="str">
        <v>Number of instances of legal representation for immigration assistance (e.g., special visas, continued presence application, and other immigration relief)</v>
      </c>
    </row>
    <row r="149" spans="3:3" x14ac:dyDescent="0.25">
      <c r="C149" t="str">
        <v>Number of individuals served through representation in immigration matters (e.g., special visas, continued presence application, and other immigration relief)</v>
      </c>
    </row>
    <row r="150" spans="3:3" x14ac:dyDescent="0.25">
      <c r="C150" t="str">
        <v>Number of general legal advice clinics or consultations held to support victims of crime</v>
      </c>
    </row>
    <row r="151" spans="3:3" x14ac:dyDescent="0.25">
      <c r="C151" t="str">
        <v>Number of individuals served through general legal advice clinics or consultations</v>
      </c>
    </row>
    <row r="152" spans="3:3" x14ac:dyDescent="0.25">
      <c r="C152" t="str">
        <v>Number of immigration advice clinics or consultations held to support victims of crime</v>
      </c>
    </row>
    <row r="153" spans="3:3" x14ac:dyDescent="0.25">
      <c r="C153" t="str">
        <v>Number of individuals served through immigration advice clinics or consultations</v>
      </c>
    </row>
    <row r="154" spans="3:3" x14ac:dyDescent="0.25">
      <c r="C154" t="str">
        <v>Number of instances of other legal advice and/or counsel</v>
      </c>
    </row>
    <row r="155" spans="3:3" x14ac:dyDescent="0.25">
      <c r="C155" t="str">
        <v>Number of individuals served through other legal advice and/or counsel</v>
      </c>
    </row>
    <row r="156" spans="3:3" x14ac:dyDescent="0.25">
      <c r="C156" t="str">
        <v>Number of instances of assistance with restitution (includes assistance in requesting and when collection efforts are not successful)</v>
      </c>
    </row>
    <row r="157" spans="3:3" x14ac:dyDescent="0.25">
      <c r="C157" t="str">
        <v>Number of individuals who received assistance with restitution (includes assistance in requesting and when collection efforts are not successful)</v>
      </c>
    </row>
    <row r="158" spans="3:3" x14ac:dyDescent="0.25">
      <c r="C158" t="str">
        <v>Number of instances of victim impact statement assistance</v>
      </c>
    </row>
    <row r="159" spans="3:3" x14ac:dyDescent="0.25">
      <c r="C159" t="str">
        <v>Number of individuals who received victim impact statement assistance</v>
      </c>
    </row>
    <row r="160" spans="3:3" x14ac:dyDescent="0.25">
      <c r="C160" t="str">
        <v>Number of instances of assistance in obtaining a protection or restraining order</v>
      </c>
    </row>
    <row r="161" spans="3:3" x14ac:dyDescent="0.25">
      <c r="C161" t="str">
        <v>Number of individuals served through assistance in obtaining a protection or restraining order</v>
      </c>
    </row>
    <row r="162" spans="3:3" x14ac:dyDescent="0.25">
      <c r="C162" t="str">
        <v>Number of notifications of criminal justice events (e.g., case status, arrest, court proceedings, case disposition, release)</v>
      </c>
    </row>
    <row r="163" spans="3:3" x14ac:dyDescent="0.25">
      <c r="C163" t="str">
        <v>Number of individuals served through notifications of criminal justice events (e.g., case status, arrest, court proceedings, case disposition, release)</v>
      </c>
    </row>
    <row r="164" spans="3:3" x14ac:dyDescent="0.25">
      <c r="C164" t="str">
        <v>Number of instances information provided about the criminal justice process</v>
      </c>
    </row>
    <row r="165" spans="3:3" x14ac:dyDescent="0.25">
      <c r="C165" t="str">
        <v>Number of individuals served through providing information about the criminal justice process</v>
      </c>
    </row>
    <row r="166" spans="3:3" x14ac:dyDescent="0.25">
      <c r="C166" t="str">
        <v>Number of instances information provided about the civil legal aid</v>
      </c>
    </row>
    <row r="167" spans="3:3" x14ac:dyDescent="0.25">
      <c r="C167" t="str">
        <v>Number of individuals served through providing information about civil legal aid</v>
      </c>
    </row>
    <row r="168" spans="3:3" x14ac:dyDescent="0.25">
      <c r="C168" t="str">
        <v>Number of instances information provided about immigration</v>
      </c>
    </row>
    <row r="169" spans="3:3" x14ac:dyDescent="0.25">
      <c r="C169" t="str">
        <v>Number of individuals served through providing information about immigration</v>
      </c>
    </row>
    <row r="170" spans="3:3" x14ac:dyDescent="0.25">
      <c r="C170">
        <v>0</v>
      </c>
    </row>
    <row r="171" spans="3:3" x14ac:dyDescent="0.25">
      <c r="C171" t="str">
        <v>Number of intakes or assessments</v>
      </c>
    </row>
    <row r="172" spans="3:3" x14ac:dyDescent="0.25">
      <c r="C172" t="str">
        <v>Number individuals who receive an intake or assessment</v>
      </c>
    </row>
    <row r="173" spans="3:3" x14ac:dyDescent="0.25">
      <c r="C173" t="str">
        <v>Number of performances of a medical or nonmedical forensic exam, interview, or evidence collection</v>
      </c>
    </row>
    <row r="174" spans="3:3" x14ac:dyDescent="0.25">
      <c r="C174" t="str">
        <v>Number of individuals served through the performance of medical or nonmedical forensic exam, interview, or evidence collection</v>
      </c>
    </row>
    <row r="175" spans="3:3" x14ac:dyDescent="0.25">
      <c r="C175" t="str">
        <v>Number of instances of medication prescribed</v>
      </c>
    </row>
    <row r="176" spans="3:3" x14ac:dyDescent="0.25">
      <c r="C176" t="str">
        <v>Number of individuals who received medication or contraceptives</v>
      </c>
    </row>
    <row r="177" spans="3:3" x14ac:dyDescent="0.25">
      <c r="C177" t="str">
        <v>Number of instances of victim advocacy/accompaniment to emergency medical care</v>
      </c>
    </row>
    <row r="178" spans="3:3" x14ac:dyDescent="0.25">
      <c r="C178" t="str">
        <v>Number of individuals served through victim advocacy/accompaniment to emergency medical care</v>
      </c>
    </row>
    <row r="179" spans="3:3" x14ac:dyDescent="0.25">
      <c r="C179" t="str">
        <v>Number of instances of victim advocacy/accompaniment to medical forensic exam</v>
      </c>
    </row>
    <row r="180" spans="3:3" x14ac:dyDescent="0.25">
      <c r="C180" t="str">
        <v>Number of instances information provided</v>
      </c>
    </row>
    <row r="181" spans="3:3" x14ac:dyDescent="0.25">
      <c r="C181" t="str">
        <v>Number of instances of emotional support provision for clients/victims or their family/caregiver</v>
      </c>
    </row>
    <row r="182" spans="3:3" x14ac:dyDescent="0.25">
      <c r="C182" t="str">
        <v>Number of individuals who receive emotional support</v>
      </c>
    </row>
    <row r="183" spans="3:3" x14ac:dyDescent="0.25">
      <c r="C183" t="str">
        <v>Number of individual counseling instances</v>
      </c>
    </row>
    <row r="184" spans="3:3" x14ac:dyDescent="0.25">
      <c r="C184" t="str">
        <v>Number of individuals served through individual counseling instances</v>
      </c>
    </row>
    <row r="185" spans="3:3" x14ac:dyDescent="0.25">
      <c r="C185" t="str">
        <v>Number of support groups (facilitated or peer) instances</v>
      </c>
    </row>
    <row r="186" spans="3:3" x14ac:dyDescent="0.25">
      <c r="C186" t="str">
        <v>Number of individuals served through support groups (facilitated or peer)</v>
      </c>
    </row>
    <row r="187" spans="3:3" x14ac:dyDescent="0.25">
      <c r="C187" t="str">
        <v>Number of family therapy instances</v>
      </c>
    </row>
    <row r="188" spans="3:3" x14ac:dyDescent="0.25">
      <c r="C188" t="str">
        <v>Number of families served through family therapy</v>
      </c>
    </row>
    <row r="189" spans="3:3" x14ac:dyDescent="0.25">
      <c r="C189" t="str">
        <v>Number of caregiver therapy instances</v>
      </c>
    </row>
    <row r="190" spans="3:3" x14ac:dyDescent="0.25">
      <c r="C190" t="str">
        <v>Number of caregivers served through caregiver therapy</v>
      </c>
    </row>
    <row r="191" spans="3:3" x14ac:dyDescent="0.25">
      <c r="C191" t="str">
        <v>Number of other therapy (traditional, cultural, or alternative healing; art, writing, or play therapy)</v>
      </c>
    </row>
    <row r="192" spans="3:3" x14ac:dyDescent="0.25">
      <c r="C192" t="str">
        <v>Number of individuals served through other therapy (traditional, cultural, or alternative healing; art, writing, or play therapy)</v>
      </c>
    </row>
    <row r="193" spans="3:3" x14ac:dyDescent="0.25">
      <c r="C193" t="str">
        <v>Number of intakes or initial assessments</v>
      </c>
    </row>
    <row r="194" spans="3:3" x14ac:dyDescent="0.25">
      <c r="C194" t="str">
        <v>Number of victims that engaged in a screening or intake process</v>
      </c>
    </row>
    <row r="195" spans="3:3" x14ac:dyDescent="0.25">
      <c r="C195" t="str">
        <v>Number of victims that were screened and referred to another mental health provider</v>
      </c>
    </row>
    <row r="196" spans="3:3" x14ac:dyDescent="0.25">
      <c r="C196" t="str">
        <v>Specify the item that will be measured to demonstrate effective implementation of this goal.</v>
      </c>
    </row>
  </sheetData>
  <sheetProtection algorithmName="SHA-512" hashValue="c+5Wax4skD463+ueZVDODWGj5Mo6J7J3bRl+LceT4SWNATK3E091w7XRya4dRgU7eN1KG2SA5QZAJy6vSWo+9g==" saltValue="PaNRQHNfQo9hm5QYB4/UgA==" spinCount="100000" sheet="1" objects="1" scenarios="1" formatCells="0" formatColumns="0" format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A5993-2079-4444-856A-56E1E95D4ABF}">
  <dimension ref="A1:C222"/>
  <sheetViews>
    <sheetView workbookViewId="0">
      <pane ySplit="1" topLeftCell="A98" activePane="bottomLeft" state="frozen"/>
      <selection pane="bottomLeft" activeCell="B108" sqref="B108"/>
    </sheetView>
  </sheetViews>
  <sheetFormatPr defaultRowHeight="15" x14ac:dyDescent="0.25"/>
  <cols>
    <col min="1" max="1" width="47.28515625" style="8" bestFit="1" customWidth="1"/>
    <col min="2" max="2" width="67.7109375" style="8" customWidth="1"/>
    <col min="3" max="3" width="125.7109375" style="8" customWidth="1"/>
    <col min="4" max="16384" width="9.140625" style="8"/>
  </cols>
  <sheetData>
    <row r="1" spans="1:3" x14ac:dyDescent="0.25">
      <c r="A1" s="2" t="s">
        <v>5</v>
      </c>
      <c r="B1" s="5" t="s">
        <v>4</v>
      </c>
      <c r="C1" s="5" t="s">
        <v>6</v>
      </c>
    </row>
    <row r="2" spans="1:3" x14ac:dyDescent="0.25">
      <c r="A2" s="4" t="s">
        <v>7</v>
      </c>
      <c r="B2" s="6" t="s">
        <v>8</v>
      </c>
      <c r="C2" s="6" t="s">
        <v>64</v>
      </c>
    </row>
    <row r="3" spans="1:3" x14ac:dyDescent="0.25">
      <c r="A3" s="4" t="s">
        <v>7</v>
      </c>
      <c r="B3" s="6" t="s">
        <v>8</v>
      </c>
      <c r="C3" s="6" t="s">
        <v>65</v>
      </c>
    </row>
    <row r="4" spans="1:3" x14ac:dyDescent="0.25">
      <c r="A4" s="4" t="s">
        <v>7</v>
      </c>
      <c r="B4" s="6" t="s">
        <v>8</v>
      </c>
      <c r="C4" s="6" t="s">
        <v>87</v>
      </c>
    </row>
    <row r="5" spans="1:3" x14ac:dyDescent="0.25">
      <c r="A5" s="4" t="s">
        <v>7</v>
      </c>
      <c r="B5" s="6" t="s">
        <v>8</v>
      </c>
      <c r="C5" s="6" t="s">
        <v>88</v>
      </c>
    </row>
    <row r="6" spans="1:3" x14ac:dyDescent="0.25">
      <c r="A6" s="4" t="s">
        <v>7</v>
      </c>
      <c r="B6" s="6" t="s">
        <v>8</v>
      </c>
      <c r="C6" s="6" t="s">
        <v>89</v>
      </c>
    </row>
    <row r="7" spans="1:3" x14ac:dyDescent="0.25">
      <c r="A7" s="4" t="s">
        <v>7</v>
      </c>
      <c r="B7" s="6" t="s">
        <v>8</v>
      </c>
      <c r="C7" s="6" t="s">
        <v>90</v>
      </c>
    </row>
    <row r="8" spans="1:3" x14ac:dyDescent="0.25">
      <c r="A8" s="4" t="s">
        <v>7</v>
      </c>
      <c r="B8" s="6" t="s">
        <v>8</v>
      </c>
      <c r="C8" s="6" t="s">
        <v>82</v>
      </c>
    </row>
    <row r="9" spans="1:3" x14ac:dyDescent="0.25">
      <c r="A9" s="4" t="s">
        <v>7</v>
      </c>
      <c r="B9" s="6" t="s">
        <v>8</v>
      </c>
      <c r="C9" s="6" t="s">
        <v>91</v>
      </c>
    </row>
    <row r="10" spans="1:3" x14ac:dyDescent="0.25">
      <c r="A10" s="4" t="s">
        <v>7</v>
      </c>
      <c r="B10" s="6" t="s">
        <v>8</v>
      </c>
      <c r="C10" s="6" t="s">
        <v>92</v>
      </c>
    </row>
    <row r="11" spans="1:3" x14ac:dyDescent="0.25">
      <c r="A11" s="4" t="s">
        <v>7</v>
      </c>
      <c r="B11" s="6" t="s">
        <v>8</v>
      </c>
      <c r="C11" s="6" t="s">
        <v>74</v>
      </c>
    </row>
    <row r="12" spans="1:3" x14ac:dyDescent="0.25">
      <c r="A12" s="3" t="s">
        <v>9</v>
      </c>
      <c r="B12" s="7" t="s">
        <v>10</v>
      </c>
      <c r="C12" s="9" t="s">
        <v>93</v>
      </c>
    </row>
    <row r="13" spans="1:3" x14ac:dyDescent="0.25">
      <c r="A13" s="3" t="s">
        <v>9</v>
      </c>
      <c r="B13" s="7" t="s">
        <v>10</v>
      </c>
      <c r="C13" s="9" t="s">
        <v>94</v>
      </c>
    </row>
    <row r="14" spans="1:3" x14ac:dyDescent="0.25">
      <c r="A14" s="3" t="s">
        <v>9</v>
      </c>
      <c r="B14" s="7" t="s">
        <v>11</v>
      </c>
      <c r="C14" s="9" t="s">
        <v>95</v>
      </c>
    </row>
    <row r="15" spans="1:3" x14ac:dyDescent="0.25">
      <c r="A15" s="3" t="s">
        <v>9</v>
      </c>
      <c r="B15" s="7" t="s">
        <v>11</v>
      </c>
      <c r="C15" s="9" t="s">
        <v>96</v>
      </c>
    </row>
    <row r="16" spans="1:3" x14ac:dyDescent="0.25">
      <c r="A16" s="3" t="s">
        <v>9</v>
      </c>
      <c r="B16" s="7" t="s">
        <v>11</v>
      </c>
      <c r="C16" s="9" t="s">
        <v>97</v>
      </c>
    </row>
    <row r="17" spans="1:3" x14ac:dyDescent="0.25">
      <c r="A17" s="3" t="s">
        <v>9</v>
      </c>
      <c r="B17" s="7" t="s">
        <v>11</v>
      </c>
      <c r="C17" s="9" t="s">
        <v>98</v>
      </c>
    </row>
    <row r="18" spans="1:3" x14ac:dyDescent="0.25">
      <c r="A18" s="3" t="s">
        <v>9</v>
      </c>
      <c r="B18" s="7" t="s">
        <v>11</v>
      </c>
      <c r="C18" s="9" t="s">
        <v>99</v>
      </c>
    </row>
    <row r="19" spans="1:3" x14ac:dyDescent="0.25">
      <c r="A19" s="3" t="s">
        <v>9</v>
      </c>
      <c r="B19" s="7" t="s">
        <v>12</v>
      </c>
      <c r="C19" s="9" t="s">
        <v>100</v>
      </c>
    </row>
    <row r="20" spans="1:3" x14ac:dyDescent="0.25">
      <c r="A20" s="3" t="s">
        <v>9</v>
      </c>
      <c r="B20" s="7" t="s">
        <v>12</v>
      </c>
      <c r="C20" s="9" t="s">
        <v>101</v>
      </c>
    </row>
    <row r="21" spans="1:3" x14ac:dyDescent="0.25">
      <c r="A21" s="3" t="s">
        <v>9</v>
      </c>
      <c r="B21" s="7" t="s">
        <v>13</v>
      </c>
      <c r="C21" s="9" t="s">
        <v>102</v>
      </c>
    </row>
    <row r="22" spans="1:3" x14ac:dyDescent="0.25">
      <c r="A22" s="3" t="s">
        <v>9</v>
      </c>
      <c r="B22" s="7" t="s">
        <v>13</v>
      </c>
      <c r="C22" s="9" t="s">
        <v>103</v>
      </c>
    </row>
    <row r="23" spans="1:3" x14ac:dyDescent="0.25">
      <c r="A23" s="3" t="s">
        <v>9</v>
      </c>
      <c r="B23" s="7" t="s">
        <v>13</v>
      </c>
      <c r="C23" s="9" t="s">
        <v>104</v>
      </c>
    </row>
    <row r="24" spans="1:3" x14ac:dyDescent="0.25">
      <c r="A24" s="3" t="s">
        <v>9</v>
      </c>
      <c r="B24" s="7" t="s">
        <v>13</v>
      </c>
      <c r="C24" s="9" t="s">
        <v>105</v>
      </c>
    </row>
    <row r="25" spans="1:3" x14ac:dyDescent="0.25">
      <c r="A25" s="3" t="s">
        <v>9</v>
      </c>
      <c r="B25" s="7" t="s">
        <v>13</v>
      </c>
      <c r="C25" s="9" t="s">
        <v>71</v>
      </c>
    </row>
    <row r="26" spans="1:3" x14ac:dyDescent="0.25">
      <c r="A26" s="3" t="s">
        <v>9</v>
      </c>
      <c r="B26" s="7" t="s">
        <v>13</v>
      </c>
      <c r="C26" s="9" t="s">
        <v>106</v>
      </c>
    </row>
    <row r="27" spans="1:3" x14ac:dyDescent="0.25">
      <c r="A27" s="3" t="s">
        <v>9</v>
      </c>
      <c r="B27" s="7" t="s">
        <v>14</v>
      </c>
      <c r="C27" s="9" t="s">
        <v>107</v>
      </c>
    </row>
    <row r="28" spans="1:3" x14ac:dyDescent="0.25">
      <c r="A28" s="3" t="s">
        <v>9</v>
      </c>
      <c r="B28" s="7" t="s">
        <v>14</v>
      </c>
      <c r="C28" s="9" t="s">
        <v>84</v>
      </c>
    </row>
    <row r="29" spans="1:3" x14ac:dyDescent="0.25">
      <c r="A29" s="3" t="s">
        <v>9</v>
      </c>
      <c r="B29" s="7" t="s">
        <v>15</v>
      </c>
      <c r="C29" s="9" t="s">
        <v>108</v>
      </c>
    </row>
    <row r="30" spans="1:3" x14ac:dyDescent="0.25">
      <c r="A30" s="3" t="s">
        <v>9</v>
      </c>
      <c r="B30" s="7" t="s">
        <v>15</v>
      </c>
      <c r="C30" s="9" t="s">
        <v>109</v>
      </c>
    </row>
    <row r="31" spans="1:3" x14ac:dyDescent="0.25">
      <c r="A31" s="3" t="s">
        <v>9</v>
      </c>
      <c r="B31" s="7" t="s">
        <v>16</v>
      </c>
      <c r="C31" s="9" t="s">
        <v>110</v>
      </c>
    </row>
    <row r="32" spans="1:3" x14ac:dyDescent="0.25">
      <c r="A32" s="3" t="s">
        <v>9</v>
      </c>
      <c r="B32" s="7" t="s">
        <v>16</v>
      </c>
      <c r="C32" s="9" t="s">
        <v>84</v>
      </c>
    </row>
    <row r="33" spans="1:3" x14ac:dyDescent="0.25">
      <c r="A33" s="3" t="s">
        <v>9</v>
      </c>
      <c r="B33" s="7" t="s">
        <v>16</v>
      </c>
      <c r="C33" s="9" t="s">
        <v>108</v>
      </c>
    </row>
    <row r="34" spans="1:3" x14ac:dyDescent="0.25">
      <c r="A34" s="3" t="s">
        <v>9</v>
      </c>
      <c r="B34" s="7" t="s">
        <v>16</v>
      </c>
      <c r="C34" s="9" t="s">
        <v>109</v>
      </c>
    </row>
    <row r="35" spans="1:3" x14ac:dyDescent="0.25">
      <c r="A35" s="3" t="s">
        <v>9</v>
      </c>
      <c r="B35" s="7" t="s">
        <v>17</v>
      </c>
      <c r="C35" s="9" t="s">
        <v>111</v>
      </c>
    </row>
    <row r="36" spans="1:3" x14ac:dyDescent="0.25">
      <c r="A36" s="3" t="s">
        <v>9</v>
      </c>
      <c r="B36" s="7" t="s">
        <v>17</v>
      </c>
      <c r="C36" s="9" t="s">
        <v>112</v>
      </c>
    </row>
    <row r="37" spans="1:3" x14ac:dyDescent="0.25">
      <c r="A37" s="3" t="s">
        <v>9</v>
      </c>
      <c r="B37" s="7" t="s">
        <v>18</v>
      </c>
      <c r="C37" s="9" t="s">
        <v>113</v>
      </c>
    </row>
    <row r="38" spans="1:3" x14ac:dyDescent="0.25">
      <c r="A38" s="3" t="s">
        <v>9</v>
      </c>
      <c r="B38" s="7" t="s">
        <v>18</v>
      </c>
      <c r="C38" s="9" t="s">
        <v>114</v>
      </c>
    </row>
    <row r="39" spans="1:3" x14ac:dyDescent="0.25">
      <c r="A39" s="4" t="s">
        <v>19</v>
      </c>
      <c r="B39" s="6" t="s">
        <v>20</v>
      </c>
      <c r="C39" s="6" t="s">
        <v>115</v>
      </c>
    </row>
    <row r="40" spans="1:3" x14ac:dyDescent="0.25">
      <c r="A40" s="4" t="s">
        <v>19</v>
      </c>
      <c r="B40" s="6" t="s">
        <v>20</v>
      </c>
      <c r="C40" s="6" t="s">
        <v>0</v>
      </c>
    </row>
    <row r="41" spans="1:3" x14ac:dyDescent="0.25">
      <c r="A41" s="4" t="s">
        <v>19</v>
      </c>
      <c r="B41" s="6" t="s">
        <v>20</v>
      </c>
      <c r="C41" s="6" t="s">
        <v>116</v>
      </c>
    </row>
    <row r="42" spans="1:3" x14ac:dyDescent="0.25">
      <c r="A42" s="4" t="s">
        <v>19</v>
      </c>
      <c r="B42" s="6" t="s">
        <v>20</v>
      </c>
      <c r="C42" s="6" t="s">
        <v>117</v>
      </c>
    </row>
    <row r="43" spans="1:3" x14ac:dyDescent="0.25">
      <c r="A43" s="4" t="s">
        <v>19</v>
      </c>
      <c r="B43" s="6" t="s">
        <v>21</v>
      </c>
      <c r="C43" s="6" t="s">
        <v>118</v>
      </c>
    </row>
    <row r="44" spans="1:3" x14ac:dyDescent="0.25">
      <c r="A44" s="4" t="s">
        <v>19</v>
      </c>
      <c r="B44" s="6" t="s">
        <v>21</v>
      </c>
      <c r="C44" s="6" t="s">
        <v>119</v>
      </c>
    </row>
    <row r="45" spans="1:3" x14ac:dyDescent="0.25">
      <c r="A45" s="4" t="s">
        <v>19</v>
      </c>
      <c r="B45" s="6" t="s">
        <v>21</v>
      </c>
      <c r="C45" s="6" t="s">
        <v>120</v>
      </c>
    </row>
    <row r="46" spans="1:3" x14ac:dyDescent="0.25">
      <c r="A46" s="4" t="s">
        <v>19</v>
      </c>
      <c r="B46" s="6" t="s">
        <v>21</v>
      </c>
      <c r="C46" s="6" t="s">
        <v>121</v>
      </c>
    </row>
    <row r="47" spans="1:3" x14ac:dyDescent="0.25">
      <c r="A47" s="4" t="s">
        <v>19</v>
      </c>
      <c r="B47" s="6" t="s">
        <v>21</v>
      </c>
      <c r="C47" s="6" t="s">
        <v>122</v>
      </c>
    </row>
    <row r="48" spans="1:3" x14ac:dyDescent="0.25">
      <c r="A48" s="4" t="s">
        <v>19</v>
      </c>
      <c r="B48" s="6" t="s">
        <v>21</v>
      </c>
      <c r="C48" s="6" t="s">
        <v>123</v>
      </c>
    </row>
    <row r="49" spans="1:3" x14ac:dyDescent="0.25">
      <c r="A49" s="4" t="s">
        <v>19</v>
      </c>
      <c r="B49" s="6" t="s">
        <v>21</v>
      </c>
      <c r="C49" s="6" t="s">
        <v>124</v>
      </c>
    </row>
    <row r="50" spans="1:3" x14ac:dyDescent="0.25">
      <c r="A50" s="4" t="s">
        <v>19</v>
      </c>
      <c r="B50" s="6" t="s">
        <v>21</v>
      </c>
      <c r="C50" s="6" t="s">
        <v>125</v>
      </c>
    </row>
    <row r="51" spans="1:3" x14ac:dyDescent="0.25">
      <c r="A51" s="4" t="s">
        <v>19</v>
      </c>
      <c r="B51" s="6" t="s">
        <v>21</v>
      </c>
      <c r="C51" s="6" t="s">
        <v>126</v>
      </c>
    </row>
    <row r="52" spans="1:3" x14ac:dyDescent="0.25">
      <c r="A52" s="4" t="s">
        <v>19</v>
      </c>
      <c r="B52" s="6" t="s">
        <v>22</v>
      </c>
      <c r="C52" s="6" t="s">
        <v>127</v>
      </c>
    </row>
    <row r="53" spans="1:3" x14ac:dyDescent="0.25">
      <c r="A53" s="4" t="s">
        <v>19</v>
      </c>
      <c r="B53" s="6" t="s">
        <v>22</v>
      </c>
      <c r="C53" s="6" t="s">
        <v>128</v>
      </c>
    </row>
    <row r="54" spans="1:3" x14ac:dyDescent="0.25">
      <c r="A54" s="4" t="s">
        <v>19</v>
      </c>
      <c r="B54" s="6" t="s">
        <v>22</v>
      </c>
      <c r="C54" s="6" t="s">
        <v>129</v>
      </c>
    </row>
    <row r="55" spans="1:3" x14ac:dyDescent="0.25">
      <c r="A55" s="4" t="s">
        <v>19</v>
      </c>
      <c r="B55" s="6" t="s">
        <v>22</v>
      </c>
      <c r="C55" s="6" t="s">
        <v>130</v>
      </c>
    </row>
    <row r="56" spans="1:3" x14ac:dyDescent="0.25">
      <c r="A56" s="4" t="s">
        <v>19</v>
      </c>
      <c r="B56" s="6" t="s">
        <v>23</v>
      </c>
      <c r="C56" s="6" t="s">
        <v>131</v>
      </c>
    </row>
    <row r="57" spans="1:3" x14ac:dyDescent="0.25">
      <c r="A57" s="4" t="s">
        <v>19</v>
      </c>
      <c r="B57" s="6" t="s">
        <v>23</v>
      </c>
      <c r="C57" s="6" t="s">
        <v>132</v>
      </c>
    </row>
    <row r="58" spans="1:3" x14ac:dyDescent="0.25">
      <c r="A58" s="4" t="s">
        <v>19</v>
      </c>
      <c r="B58" s="6" t="s">
        <v>23</v>
      </c>
      <c r="C58" s="6" t="s">
        <v>77</v>
      </c>
    </row>
    <row r="59" spans="1:3" x14ac:dyDescent="0.25">
      <c r="A59" s="4" t="s">
        <v>19</v>
      </c>
      <c r="B59" s="6" t="s">
        <v>23</v>
      </c>
      <c r="C59" s="6" t="s">
        <v>133</v>
      </c>
    </row>
    <row r="60" spans="1:3" x14ac:dyDescent="0.25">
      <c r="A60" s="4" t="s">
        <v>19</v>
      </c>
      <c r="B60" s="6" t="s">
        <v>23</v>
      </c>
      <c r="C60" s="6" t="s">
        <v>73</v>
      </c>
    </row>
    <row r="61" spans="1:3" x14ac:dyDescent="0.25">
      <c r="A61" s="4" t="s">
        <v>19</v>
      </c>
      <c r="B61" s="6" t="s">
        <v>24</v>
      </c>
      <c r="C61" s="6" t="s">
        <v>134</v>
      </c>
    </row>
    <row r="62" spans="1:3" x14ac:dyDescent="0.25">
      <c r="A62" s="4" t="s">
        <v>19</v>
      </c>
      <c r="B62" s="6" t="s">
        <v>24</v>
      </c>
      <c r="C62" s="6" t="s">
        <v>135</v>
      </c>
    </row>
    <row r="63" spans="1:3" x14ac:dyDescent="0.25">
      <c r="A63" s="4" t="s">
        <v>19</v>
      </c>
      <c r="B63" s="6" t="s">
        <v>24</v>
      </c>
      <c r="C63" s="6" t="s">
        <v>136</v>
      </c>
    </row>
    <row r="64" spans="1:3" x14ac:dyDescent="0.25">
      <c r="A64" s="4" t="s">
        <v>19</v>
      </c>
      <c r="B64" s="6" t="s">
        <v>24</v>
      </c>
      <c r="C64" s="6" t="s">
        <v>137</v>
      </c>
    </row>
    <row r="65" spans="1:3" x14ac:dyDescent="0.25">
      <c r="A65" s="4" t="s">
        <v>19</v>
      </c>
      <c r="B65" s="6" t="s">
        <v>24</v>
      </c>
      <c r="C65" s="6" t="s">
        <v>138</v>
      </c>
    </row>
    <row r="66" spans="1:3" x14ac:dyDescent="0.25">
      <c r="A66" s="4" t="s">
        <v>19</v>
      </c>
      <c r="B66" s="6" t="s">
        <v>25</v>
      </c>
      <c r="C66" s="6" t="s">
        <v>67</v>
      </c>
    </row>
    <row r="67" spans="1:3" x14ac:dyDescent="0.25">
      <c r="A67" s="4" t="s">
        <v>19</v>
      </c>
      <c r="B67" s="6" t="s">
        <v>25</v>
      </c>
      <c r="C67" s="6" t="s">
        <v>139</v>
      </c>
    </row>
    <row r="68" spans="1:3" x14ac:dyDescent="0.25">
      <c r="A68" s="3" t="s">
        <v>26</v>
      </c>
      <c r="B68" s="7" t="s">
        <v>27</v>
      </c>
      <c r="C68" s="9" t="s">
        <v>79</v>
      </c>
    </row>
    <row r="69" spans="1:3" x14ac:dyDescent="0.25">
      <c r="A69" s="3" t="s">
        <v>26</v>
      </c>
      <c r="B69" s="7" t="s">
        <v>27</v>
      </c>
      <c r="C69" s="9" t="s">
        <v>140</v>
      </c>
    </row>
    <row r="70" spans="1:3" x14ac:dyDescent="0.25">
      <c r="A70" s="3" t="s">
        <v>26</v>
      </c>
      <c r="B70" s="7" t="s">
        <v>27</v>
      </c>
      <c r="C70" s="9" t="s">
        <v>141</v>
      </c>
    </row>
    <row r="71" spans="1:3" x14ac:dyDescent="0.25">
      <c r="A71" s="3" t="s">
        <v>26</v>
      </c>
      <c r="B71" s="7" t="s">
        <v>27</v>
      </c>
      <c r="C71" s="9" t="s">
        <v>142</v>
      </c>
    </row>
    <row r="72" spans="1:3" x14ac:dyDescent="0.25">
      <c r="A72" s="3" t="s">
        <v>26</v>
      </c>
      <c r="B72" s="7" t="s">
        <v>27</v>
      </c>
      <c r="C72" s="9" t="s">
        <v>143</v>
      </c>
    </row>
    <row r="73" spans="1:3" x14ac:dyDescent="0.25">
      <c r="A73" s="3" t="s">
        <v>26</v>
      </c>
      <c r="B73" s="7" t="s">
        <v>27</v>
      </c>
      <c r="C73" s="9" t="s">
        <v>144</v>
      </c>
    </row>
    <row r="74" spans="1:3" x14ac:dyDescent="0.25">
      <c r="A74" s="3" t="s">
        <v>26</v>
      </c>
      <c r="B74" s="7" t="s">
        <v>28</v>
      </c>
      <c r="C74" s="9" t="s">
        <v>97</v>
      </c>
    </row>
    <row r="75" spans="1:3" x14ac:dyDescent="0.25">
      <c r="A75" s="3" t="s">
        <v>26</v>
      </c>
      <c r="B75" s="7" t="s">
        <v>28</v>
      </c>
      <c r="C75" s="9" t="s">
        <v>145</v>
      </c>
    </row>
    <row r="76" spans="1:3" x14ac:dyDescent="0.25">
      <c r="A76" s="3" t="s">
        <v>26</v>
      </c>
      <c r="B76" s="7" t="s">
        <v>28</v>
      </c>
      <c r="C76" s="9" t="s">
        <v>146</v>
      </c>
    </row>
    <row r="77" spans="1:3" x14ac:dyDescent="0.25">
      <c r="A77" s="3" t="s">
        <v>26</v>
      </c>
      <c r="B77" s="7" t="s">
        <v>28</v>
      </c>
      <c r="C77" s="9" t="s">
        <v>85</v>
      </c>
    </row>
    <row r="78" spans="1:3" x14ac:dyDescent="0.25">
      <c r="A78" s="3" t="s">
        <v>26</v>
      </c>
      <c r="B78" s="7" t="s">
        <v>14</v>
      </c>
      <c r="C78" s="9" t="s">
        <v>107</v>
      </c>
    </row>
    <row r="79" spans="1:3" x14ac:dyDescent="0.25">
      <c r="A79" s="3" t="s">
        <v>26</v>
      </c>
      <c r="B79" s="7" t="s">
        <v>14</v>
      </c>
      <c r="C79" s="9" t="s">
        <v>84</v>
      </c>
    </row>
    <row r="80" spans="1:3" x14ac:dyDescent="0.25">
      <c r="A80" s="3" t="s">
        <v>26</v>
      </c>
      <c r="B80" s="7" t="s">
        <v>15</v>
      </c>
      <c r="C80" s="9" t="s">
        <v>108</v>
      </c>
    </row>
    <row r="81" spans="1:3" x14ac:dyDescent="0.25">
      <c r="A81" s="3" t="s">
        <v>26</v>
      </c>
      <c r="B81" s="7" t="s">
        <v>15</v>
      </c>
      <c r="C81" s="9" t="s">
        <v>109</v>
      </c>
    </row>
    <row r="82" spans="1:3" x14ac:dyDescent="0.25">
      <c r="A82" s="3" t="s">
        <v>26</v>
      </c>
      <c r="B82" s="7" t="s">
        <v>16</v>
      </c>
      <c r="C82" s="9" t="s">
        <v>110</v>
      </c>
    </row>
    <row r="83" spans="1:3" x14ac:dyDescent="0.25">
      <c r="A83" s="3" t="s">
        <v>26</v>
      </c>
      <c r="B83" s="7" t="s">
        <v>16</v>
      </c>
      <c r="C83" s="9" t="s">
        <v>84</v>
      </c>
    </row>
    <row r="84" spans="1:3" x14ac:dyDescent="0.25">
      <c r="A84" s="3" t="s">
        <v>26</v>
      </c>
      <c r="B84" s="7" t="s">
        <v>16</v>
      </c>
      <c r="C84" s="9" t="s">
        <v>147</v>
      </c>
    </row>
    <row r="85" spans="1:3" x14ac:dyDescent="0.25">
      <c r="A85" s="3" t="s">
        <v>26</v>
      </c>
      <c r="B85" s="7" t="s">
        <v>16</v>
      </c>
      <c r="C85" s="9" t="s">
        <v>148</v>
      </c>
    </row>
    <row r="86" spans="1:3" x14ac:dyDescent="0.25">
      <c r="A86" s="4" t="s">
        <v>29</v>
      </c>
      <c r="B86" s="6" t="s">
        <v>30</v>
      </c>
      <c r="C86" s="6" t="s">
        <v>149</v>
      </c>
    </row>
    <row r="87" spans="1:3" x14ac:dyDescent="0.25">
      <c r="A87" s="4" t="s">
        <v>29</v>
      </c>
      <c r="B87" s="6" t="s">
        <v>30</v>
      </c>
      <c r="C87" s="6" t="s">
        <v>150</v>
      </c>
    </row>
    <row r="88" spans="1:3" x14ac:dyDescent="0.25">
      <c r="A88" s="4" t="s">
        <v>29</v>
      </c>
      <c r="B88" s="6" t="s">
        <v>30</v>
      </c>
      <c r="C88" s="6" t="s">
        <v>151</v>
      </c>
    </row>
    <row r="89" spans="1:3" x14ac:dyDescent="0.25">
      <c r="A89" s="4" t="s">
        <v>29</v>
      </c>
      <c r="B89" s="6" t="s">
        <v>30</v>
      </c>
      <c r="C89" s="6" t="s">
        <v>80</v>
      </c>
    </row>
    <row r="90" spans="1:3" x14ac:dyDescent="0.25">
      <c r="A90" s="4" t="s">
        <v>29</v>
      </c>
      <c r="B90" s="6" t="s">
        <v>30</v>
      </c>
      <c r="C90" s="6" t="s">
        <v>152</v>
      </c>
    </row>
    <row r="91" spans="1:3" x14ac:dyDescent="0.25">
      <c r="A91" s="4" t="s">
        <v>29</v>
      </c>
      <c r="B91" s="6" t="s">
        <v>30</v>
      </c>
      <c r="C91" s="6" t="s">
        <v>153</v>
      </c>
    </row>
    <row r="92" spans="1:3" x14ac:dyDescent="0.25">
      <c r="A92" s="4" t="s">
        <v>29</v>
      </c>
      <c r="B92" s="6" t="s">
        <v>30</v>
      </c>
      <c r="C92" s="6" t="s">
        <v>154</v>
      </c>
    </row>
    <row r="93" spans="1:3" x14ac:dyDescent="0.25">
      <c r="A93" s="4" t="s">
        <v>29</v>
      </c>
      <c r="B93" s="6" t="s">
        <v>31</v>
      </c>
      <c r="C93" s="6" t="s">
        <v>155</v>
      </c>
    </row>
    <row r="94" spans="1:3" x14ac:dyDescent="0.25">
      <c r="A94" s="4" t="s">
        <v>29</v>
      </c>
      <c r="B94" s="6" t="s">
        <v>31</v>
      </c>
      <c r="C94" s="6" t="s">
        <v>156</v>
      </c>
    </row>
    <row r="95" spans="1:3" x14ac:dyDescent="0.25">
      <c r="A95" s="4" t="s">
        <v>29</v>
      </c>
      <c r="B95" s="6" t="s">
        <v>31</v>
      </c>
      <c r="C95" s="6" t="s">
        <v>80</v>
      </c>
    </row>
    <row r="96" spans="1:3" x14ac:dyDescent="0.25">
      <c r="A96" s="4" t="s">
        <v>29</v>
      </c>
      <c r="B96" s="6" t="s">
        <v>31</v>
      </c>
      <c r="C96" s="6" t="s">
        <v>157</v>
      </c>
    </row>
    <row r="97" spans="1:3" x14ac:dyDescent="0.25">
      <c r="A97" s="4" t="s">
        <v>29</v>
      </c>
      <c r="B97" s="6" t="s">
        <v>31</v>
      </c>
      <c r="C97" s="6" t="s">
        <v>158</v>
      </c>
    </row>
    <row r="98" spans="1:3" x14ac:dyDescent="0.25">
      <c r="A98" s="4" t="s">
        <v>29</v>
      </c>
      <c r="B98" s="6" t="s">
        <v>32</v>
      </c>
      <c r="C98" s="6" t="s">
        <v>159</v>
      </c>
    </row>
    <row r="99" spans="1:3" x14ac:dyDescent="0.25">
      <c r="A99" s="4" t="s">
        <v>29</v>
      </c>
      <c r="B99" s="6" t="s">
        <v>32</v>
      </c>
      <c r="C99" s="6" t="s">
        <v>75</v>
      </c>
    </row>
    <row r="100" spans="1:3" x14ac:dyDescent="0.25">
      <c r="A100" s="4" t="s">
        <v>29</v>
      </c>
      <c r="B100" s="6" t="s">
        <v>32</v>
      </c>
      <c r="C100" s="6" t="s">
        <v>81</v>
      </c>
    </row>
    <row r="101" spans="1:3" x14ac:dyDescent="0.25">
      <c r="A101" s="4" t="s">
        <v>29</v>
      </c>
      <c r="B101" s="6" t="s">
        <v>33</v>
      </c>
      <c r="C101" s="6" t="s">
        <v>155</v>
      </c>
    </row>
    <row r="102" spans="1:3" x14ac:dyDescent="0.25">
      <c r="A102" s="4" t="s">
        <v>29</v>
      </c>
      <c r="B102" s="6" t="s">
        <v>33</v>
      </c>
      <c r="C102" s="6" t="s">
        <v>156</v>
      </c>
    </row>
    <row r="103" spans="1:3" x14ac:dyDescent="0.25">
      <c r="A103" s="4" t="s">
        <v>29</v>
      </c>
      <c r="B103" s="6" t="s">
        <v>33</v>
      </c>
      <c r="C103" s="6" t="s">
        <v>157</v>
      </c>
    </row>
    <row r="104" spans="1:3" x14ac:dyDescent="0.25">
      <c r="A104" s="4" t="s">
        <v>29</v>
      </c>
      <c r="B104" s="6" t="s">
        <v>34</v>
      </c>
      <c r="C104" s="6" t="s">
        <v>160</v>
      </c>
    </row>
    <row r="105" spans="1:3" x14ac:dyDescent="0.25">
      <c r="A105" s="4" t="s">
        <v>29</v>
      </c>
      <c r="B105" s="6" t="s">
        <v>34</v>
      </c>
      <c r="C105" s="6" t="s">
        <v>161</v>
      </c>
    </row>
    <row r="106" spans="1:3" x14ac:dyDescent="0.25">
      <c r="A106" s="4" t="s">
        <v>29</v>
      </c>
      <c r="B106" s="6" t="s">
        <v>34</v>
      </c>
      <c r="C106" s="6" t="s">
        <v>162</v>
      </c>
    </row>
    <row r="107" spans="1:3" x14ac:dyDescent="0.25">
      <c r="A107" s="4" t="s">
        <v>29</v>
      </c>
      <c r="B107" s="6" t="s">
        <v>34</v>
      </c>
      <c r="C107" s="6" t="s">
        <v>163</v>
      </c>
    </row>
    <row r="108" spans="1:3" x14ac:dyDescent="0.25">
      <c r="A108" s="3" t="s">
        <v>35</v>
      </c>
      <c r="B108" s="7" t="s">
        <v>36</v>
      </c>
      <c r="C108" s="9" t="s">
        <v>164</v>
      </c>
    </row>
    <row r="109" spans="1:3" x14ac:dyDescent="0.25">
      <c r="A109" s="3" t="s">
        <v>35</v>
      </c>
      <c r="B109" s="7" t="s">
        <v>36</v>
      </c>
      <c r="C109" s="9" t="s">
        <v>165</v>
      </c>
    </row>
    <row r="110" spans="1:3" x14ac:dyDescent="0.25">
      <c r="A110" s="3" t="s">
        <v>35</v>
      </c>
      <c r="B110" s="7" t="s">
        <v>36</v>
      </c>
      <c r="C110" s="9" t="s">
        <v>166</v>
      </c>
    </row>
    <row r="111" spans="1:3" x14ac:dyDescent="0.25">
      <c r="A111" s="3" t="s">
        <v>35</v>
      </c>
      <c r="B111" s="7" t="s">
        <v>36</v>
      </c>
      <c r="C111" s="9" t="s">
        <v>167</v>
      </c>
    </row>
    <row r="112" spans="1:3" x14ac:dyDescent="0.25">
      <c r="A112" s="3" t="s">
        <v>35</v>
      </c>
      <c r="B112" s="7" t="s">
        <v>37</v>
      </c>
      <c r="C112" s="9" t="s">
        <v>168</v>
      </c>
    </row>
    <row r="113" spans="1:3" x14ac:dyDescent="0.25">
      <c r="A113" s="3" t="s">
        <v>35</v>
      </c>
      <c r="B113" s="7" t="s">
        <v>37</v>
      </c>
      <c r="C113" s="9" t="s">
        <v>169</v>
      </c>
    </row>
    <row r="114" spans="1:3" x14ac:dyDescent="0.25">
      <c r="A114" s="3" t="s">
        <v>35</v>
      </c>
      <c r="B114" s="7" t="s">
        <v>37</v>
      </c>
      <c r="C114" s="9" t="s">
        <v>170</v>
      </c>
    </row>
    <row r="115" spans="1:3" x14ac:dyDescent="0.25">
      <c r="A115" s="4" t="s">
        <v>38</v>
      </c>
      <c r="B115" s="6" t="s">
        <v>39</v>
      </c>
      <c r="C115" s="6" t="s">
        <v>171</v>
      </c>
    </row>
    <row r="116" spans="1:3" x14ac:dyDescent="0.25">
      <c r="A116" s="4" t="s">
        <v>38</v>
      </c>
      <c r="B116" s="6" t="s">
        <v>39</v>
      </c>
      <c r="C116" s="6" t="s">
        <v>172</v>
      </c>
    </row>
    <row r="117" spans="1:3" x14ac:dyDescent="0.25">
      <c r="A117" s="4" t="s">
        <v>38</v>
      </c>
      <c r="B117" s="6" t="s">
        <v>39</v>
      </c>
      <c r="C117" s="6" t="s">
        <v>173</v>
      </c>
    </row>
    <row r="118" spans="1:3" x14ac:dyDescent="0.25">
      <c r="A118" s="4" t="s">
        <v>38</v>
      </c>
      <c r="B118" s="6" t="s">
        <v>39</v>
      </c>
      <c r="C118" s="6" t="s">
        <v>174</v>
      </c>
    </row>
    <row r="119" spans="1:3" x14ac:dyDescent="0.25">
      <c r="A119" s="4" t="s">
        <v>38</v>
      </c>
      <c r="B119" s="6" t="s">
        <v>40</v>
      </c>
      <c r="C119" s="6" t="s">
        <v>175</v>
      </c>
    </row>
    <row r="120" spans="1:3" x14ac:dyDescent="0.25">
      <c r="A120" s="4" t="s">
        <v>38</v>
      </c>
      <c r="B120" s="6" t="s">
        <v>40</v>
      </c>
      <c r="C120" s="6" t="s">
        <v>176</v>
      </c>
    </row>
    <row r="121" spans="1:3" x14ac:dyDescent="0.25">
      <c r="A121" s="4" t="s">
        <v>38</v>
      </c>
      <c r="B121" s="6" t="s">
        <v>40</v>
      </c>
      <c r="C121" s="6" t="s">
        <v>68</v>
      </c>
    </row>
    <row r="122" spans="1:3" x14ac:dyDescent="0.25">
      <c r="A122" s="4" t="s">
        <v>38</v>
      </c>
      <c r="B122" s="6" t="s">
        <v>40</v>
      </c>
      <c r="C122" s="6" t="s">
        <v>177</v>
      </c>
    </row>
    <row r="123" spans="1:3" x14ac:dyDescent="0.25">
      <c r="A123" s="4" t="s">
        <v>38</v>
      </c>
      <c r="B123" s="6" t="s">
        <v>40</v>
      </c>
      <c r="C123" s="6" t="s">
        <v>178</v>
      </c>
    </row>
    <row r="124" spans="1:3" x14ac:dyDescent="0.25">
      <c r="A124" s="4" t="s">
        <v>38</v>
      </c>
      <c r="B124" s="6" t="s">
        <v>41</v>
      </c>
      <c r="C124" s="6" t="s">
        <v>179</v>
      </c>
    </row>
    <row r="125" spans="1:3" x14ac:dyDescent="0.25">
      <c r="A125" s="4" t="s">
        <v>38</v>
      </c>
      <c r="B125" s="6" t="s">
        <v>41</v>
      </c>
      <c r="C125" s="6" t="s">
        <v>180</v>
      </c>
    </row>
    <row r="126" spans="1:3" x14ac:dyDescent="0.25">
      <c r="A126" s="4" t="s">
        <v>38</v>
      </c>
      <c r="B126" s="6" t="s">
        <v>42</v>
      </c>
      <c r="C126" s="6" t="s">
        <v>181</v>
      </c>
    </row>
    <row r="127" spans="1:3" x14ac:dyDescent="0.25">
      <c r="A127" s="4" t="s">
        <v>38</v>
      </c>
      <c r="B127" s="6" t="s">
        <v>42</v>
      </c>
      <c r="C127" s="6" t="s">
        <v>76</v>
      </c>
    </row>
    <row r="128" spans="1:3" x14ac:dyDescent="0.25">
      <c r="A128" s="4" t="s">
        <v>38</v>
      </c>
      <c r="B128" s="6" t="s">
        <v>42</v>
      </c>
      <c r="C128" s="6" t="s">
        <v>182</v>
      </c>
    </row>
    <row r="129" spans="1:3" x14ac:dyDescent="0.25">
      <c r="A129" s="4" t="s">
        <v>38</v>
      </c>
      <c r="B129" s="6" t="s">
        <v>42</v>
      </c>
      <c r="C129" s="6" t="s">
        <v>183</v>
      </c>
    </row>
    <row r="130" spans="1:3" x14ac:dyDescent="0.25">
      <c r="A130" s="4" t="s">
        <v>38</v>
      </c>
      <c r="B130" s="6" t="s">
        <v>43</v>
      </c>
      <c r="C130" s="6" t="s">
        <v>86</v>
      </c>
    </row>
    <row r="131" spans="1:3" x14ac:dyDescent="0.25">
      <c r="A131" s="4" t="s">
        <v>38</v>
      </c>
      <c r="B131" s="6" t="s">
        <v>43</v>
      </c>
      <c r="C131" s="6" t="s">
        <v>97</v>
      </c>
    </row>
    <row r="132" spans="1:3" x14ac:dyDescent="0.25">
      <c r="A132" s="4" t="s">
        <v>38</v>
      </c>
      <c r="B132" s="6" t="s">
        <v>43</v>
      </c>
      <c r="C132" s="6" t="s">
        <v>184</v>
      </c>
    </row>
    <row r="133" spans="1:3" x14ac:dyDescent="0.25">
      <c r="A133" s="4" t="s">
        <v>38</v>
      </c>
      <c r="B133" s="6" t="s">
        <v>43</v>
      </c>
      <c r="C133" s="6" t="s">
        <v>85</v>
      </c>
    </row>
    <row r="134" spans="1:3" x14ac:dyDescent="0.25">
      <c r="A134" s="4" t="s">
        <v>38</v>
      </c>
      <c r="B134" s="6" t="s">
        <v>15</v>
      </c>
      <c r="C134" s="6" t="s">
        <v>108</v>
      </c>
    </row>
    <row r="135" spans="1:3" x14ac:dyDescent="0.25">
      <c r="A135" s="4" t="s">
        <v>38</v>
      </c>
      <c r="B135" s="6" t="s">
        <v>15</v>
      </c>
      <c r="C135" s="6" t="s">
        <v>109</v>
      </c>
    </row>
    <row r="136" spans="1:3" x14ac:dyDescent="0.25">
      <c r="A136" s="4" t="s">
        <v>38</v>
      </c>
      <c r="B136" s="6" t="s">
        <v>16</v>
      </c>
      <c r="C136" s="6" t="s">
        <v>108</v>
      </c>
    </row>
    <row r="137" spans="1:3" x14ac:dyDescent="0.25">
      <c r="A137" s="4" t="s">
        <v>38</v>
      </c>
      <c r="B137" s="6" t="s">
        <v>16</v>
      </c>
      <c r="C137" s="6" t="s">
        <v>109</v>
      </c>
    </row>
    <row r="138" spans="1:3" x14ac:dyDescent="0.25">
      <c r="A138" s="3" t="s">
        <v>44</v>
      </c>
      <c r="B138" s="7" t="s">
        <v>45</v>
      </c>
      <c r="C138" s="9" t="s">
        <v>185</v>
      </c>
    </row>
    <row r="139" spans="1:3" x14ac:dyDescent="0.25">
      <c r="A139" s="3" t="s">
        <v>44</v>
      </c>
      <c r="B139" s="7" t="s">
        <v>45</v>
      </c>
      <c r="C139" s="9" t="s">
        <v>186</v>
      </c>
    </row>
    <row r="140" spans="1:3" x14ac:dyDescent="0.25">
      <c r="A140" s="3" t="s">
        <v>44</v>
      </c>
      <c r="B140" s="7" t="s">
        <v>45</v>
      </c>
      <c r="C140" s="9" t="s">
        <v>187</v>
      </c>
    </row>
    <row r="141" spans="1:3" x14ac:dyDescent="0.25">
      <c r="A141" s="3" t="s">
        <v>44</v>
      </c>
      <c r="B141" s="7" t="s">
        <v>45</v>
      </c>
      <c r="C141" s="9" t="s">
        <v>188</v>
      </c>
    </row>
    <row r="142" spans="1:3" x14ac:dyDescent="0.25">
      <c r="A142" s="3" t="s">
        <v>44</v>
      </c>
      <c r="B142" s="7" t="s">
        <v>45</v>
      </c>
      <c r="C142" s="9" t="s">
        <v>189</v>
      </c>
    </row>
    <row r="143" spans="1:3" x14ac:dyDescent="0.25">
      <c r="A143" s="3" t="s">
        <v>44</v>
      </c>
      <c r="B143" s="7" t="s">
        <v>46</v>
      </c>
      <c r="C143" s="9" t="s">
        <v>190</v>
      </c>
    </row>
    <row r="144" spans="1:3" x14ac:dyDescent="0.25">
      <c r="A144" s="3" t="s">
        <v>44</v>
      </c>
      <c r="B144" s="7" t="s">
        <v>46</v>
      </c>
      <c r="C144" s="9" t="s">
        <v>191</v>
      </c>
    </row>
    <row r="145" spans="1:3" x14ac:dyDescent="0.25">
      <c r="A145" s="3" t="s">
        <v>44</v>
      </c>
      <c r="B145" s="7" t="s">
        <v>47</v>
      </c>
      <c r="C145" s="9" t="s">
        <v>192</v>
      </c>
    </row>
    <row r="146" spans="1:3" x14ac:dyDescent="0.25">
      <c r="A146" s="3" t="s">
        <v>44</v>
      </c>
      <c r="B146" s="7" t="s">
        <v>47</v>
      </c>
      <c r="C146" s="9" t="s">
        <v>193</v>
      </c>
    </row>
    <row r="147" spans="1:3" x14ac:dyDescent="0.25">
      <c r="A147" s="3" t="s">
        <v>44</v>
      </c>
      <c r="B147" s="7" t="s">
        <v>48</v>
      </c>
      <c r="C147" s="9" t="s">
        <v>194</v>
      </c>
    </row>
    <row r="148" spans="1:3" x14ac:dyDescent="0.25">
      <c r="A148" s="3" t="s">
        <v>44</v>
      </c>
      <c r="B148" s="7" t="s">
        <v>48</v>
      </c>
      <c r="C148" s="9" t="s">
        <v>195</v>
      </c>
    </row>
    <row r="149" spans="1:3" x14ac:dyDescent="0.25">
      <c r="A149" s="3" t="s">
        <v>44</v>
      </c>
      <c r="B149" s="7" t="s">
        <v>48</v>
      </c>
      <c r="C149" s="9" t="s">
        <v>196</v>
      </c>
    </row>
    <row r="150" spans="1:3" x14ac:dyDescent="0.25">
      <c r="A150" s="4" t="s">
        <v>49</v>
      </c>
      <c r="B150" s="6" t="s">
        <v>50</v>
      </c>
      <c r="C150" s="6" t="s">
        <v>197</v>
      </c>
    </row>
    <row r="151" spans="1:3" x14ac:dyDescent="0.25">
      <c r="A151" s="4" t="s">
        <v>49</v>
      </c>
      <c r="B151" s="6" t="s">
        <v>50</v>
      </c>
      <c r="C151" s="6" t="s">
        <v>198</v>
      </c>
    </row>
    <row r="152" spans="1:3" x14ac:dyDescent="0.25">
      <c r="A152" s="4" t="s">
        <v>49</v>
      </c>
      <c r="B152" s="6" t="s">
        <v>50</v>
      </c>
      <c r="C152" s="6" t="s">
        <v>199</v>
      </c>
    </row>
    <row r="153" spans="1:3" x14ac:dyDescent="0.25">
      <c r="A153" s="4" t="s">
        <v>49</v>
      </c>
      <c r="B153" s="6" t="s">
        <v>50</v>
      </c>
      <c r="C153" s="6" t="s">
        <v>200</v>
      </c>
    </row>
    <row r="154" spans="1:3" x14ac:dyDescent="0.25">
      <c r="A154" s="4" t="s">
        <v>49</v>
      </c>
      <c r="B154" s="6" t="s">
        <v>50</v>
      </c>
      <c r="C154" s="6" t="s">
        <v>78</v>
      </c>
    </row>
    <row r="155" spans="1:3" x14ac:dyDescent="0.25">
      <c r="A155" s="4" t="s">
        <v>49</v>
      </c>
      <c r="B155" s="6" t="s">
        <v>50</v>
      </c>
      <c r="C155" s="6" t="s">
        <v>201</v>
      </c>
    </row>
    <row r="156" spans="1:3" x14ac:dyDescent="0.25">
      <c r="A156" s="4" t="s">
        <v>49</v>
      </c>
      <c r="B156" s="6" t="s">
        <v>50</v>
      </c>
      <c r="C156" s="6" t="s">
        <v>72</v>
      </c>
    </row>
    <row r="157" spans="1:3" x14ac:dyDescent="0.25">
      <c r="A157" s="4" t="s">
        <v>49</v>
      </c>
      <c r="B157" s="6" t="s">
        <v>50</v>
      </c>
      <c r="C157" s="6" t="s">
        <v>202</v>
      </c>
    </row>
    <row r="158" spans="1:3" x14ac:dyDescent="0.25">
      <c r="A158" s="4" t="s">
        <v>49</v>
      </c>
      <c r="B158" s="6" t="s">
        <v>50</v>
      </c>
      <c r="C158" s="6" t="s">
        <v>203</v>
      </c>
    </row>
    <row r="159" spans="1:3" x14ac:dyDescent="0.25">
      <c r="A159" s="4" t="s">
        <v>49</v>
      </c>
      <c r="B159" s="6" t="s">
        <v>50</v>
      </c>
      <c r="C159" s="6" t="s">
        <v>204</v>
      </c>
    </row>
    <row r="160" spans="1:3" x14ac:dyDescent="0.25">
      <c r="A160" s="4" t="s">
        <v>49</v>
      </c>
      <c r="B160" s="6" t="s">
        <v>50</v>
      </c>
      <c r="C160" s="6" t="s">
        <v>205</v>
      </c>
    </row>
    <row r="161" spans="1:3" x14ac:dyDescent="0.25">
      <c r="A161" s="4" t="s">
        <v>49</v>
      </c>
      <c r="B161" s="6" t="s">
        <v>50</v>
      </c>
      <c r="C161" s="6" t="s">
        <v>206</v>
      </c>
    </row>
    <row r="162" spans="1:3" x14ac:dyDescent="0.25">
      <c r="A162" s="4" t="s">
        <v>49</v>
      </c>
      <c r="B162" s="6" t="s">
        <v>50</v>
      </c>
      <c r="C162" s="6" t="s">
        <v>207</v>
      </c>
    </row>
    <row r="163" spans="1:3" x14ac:dyDescent="0.25">
      <c r="A163" s="4" t="s">
        <v>49</v>
      </c>
      <c r="B163" s="6" t="s">
        <v>50</v>
      </c>
      <c r="C163" s="6" t="s">
        <v>208</v>
      </c>
    </row>
    <row r="164" spans="1:3" x14ac:dyDescent="0.25">
      <c r="A164" s="4" t="s">
        <v>49</v>
      </c>
      <c r="B164" s="6" t="s">
        <v>51</v>
      </c>
      <c r="C164" s="6" t="s">
        <v>209</v>
      </c>
    </row>
    <row r="165" spans="1:3" x14ac:dyDescent="0.25">
      <c r="A165" s="4" t="s">
        <v>49</v>
      </c>
      <c r="B165" s="6" t="s">
        <v>51</v>
      </c>
      <c r="C165" s="6" t="s">
        <v>210</v>
      </c>
    </row>
    <row r="166" spans="1:3" x14ac:dyDescent="0.25">
      <c r="A166" s="4" t="s">
        <v>49</v>
      </c>
      <c r="B166" s="6" t="s">
        <v>51</v>
      </c>
      <c r="C166" s="6" t="s">
        <v>211</v>
      </c>
    </row>
    <row r="167" spans="1:3" x14ac:dyDescent="0.25">
      <c r="A167" s="4" t="s">
        <v>49</v>
      </c>
      <c r="B167" s="6" t="s">
        <v>51</v>
      </c>
      <c r="C167" s="6" t="s">
        <v>212</v>
      </c>
    </row>
    <row r="168" spans="1:3" x14ac:dyDescent="0.25">
      <c r="A168" s="4" t="s">
        <v>49</v>
      </c>
      <c r="B168" s="6" t="s">
        <v>51</v>
      </c>
      <c r="C168" s="6" t="s">
        <v>213</v>
      </c>
    </row>
    <row r="169" spans="1:3" x14ac:dyDescent="0.25">
      <c r="A169" s="4" t="s">
        <v>49</v>
      </c>
      <c r="B169" s="6" t="s">
        <v>51</v>
      </c>
      <c r="C169" s="6" t="s">
        <v>214</v>
      </c>
    </row>
    <row r="170" spans="1:3" x14ac:dyDescent="0.25">
      <c r="A170" s="4" t="s">
        <v>49</v>
      </c>
      <c r="B170" s="6" t="s">
        <v>51</v>
      </c>
      <c r="C170" s="6" t="s">
        <v>215</v>
      </c>
    </row>
    <row r="171" spans="1:3" x14ac:dyDescent="0.25">
      <c r="A171" s="4" t="s">
        <v>49</v>
      </c>
      <c r="B171" s="6" t="s">
        <v>51</v>
      </c>
      <c r="C171" s="6" t="s">
        <v>216</v>
      </c>
    </row>
    <row r="172" spans="1:3" x14ac:dyDescent="0.25">
      <c r="A172" s="4" t="s">
        <v>49</v>
      </c>
      <c r="B172" s="6" t="s">
        <v>51</v>
      </c>
      <c r="C172" s="6" t="s">
        <v>217</v>
      </c>
    </row>
    <row r="173" spans="1:3" x14ac:dyDescent="0.25">
      <c r="A173" s="4" t="s">
        <v>49</v>
      </c>
      <c r="B173" s="6" t="s">
        <v>51</v>
      </c>
      <c r="C173" s="6" t="s">
        <v>218</v>
      </c>
    </row>
    <row r="174" spans="1:3" x14ac:dyDescent="0.25">
      <c r="A174" s="4" t="s">
        <v>49</v>
      </c>
      <c r="B174" s="6" t="s">
        <v>51</v>
      </c>
      <c r="C174" s="6" t="s">
        <v>219</v>
      </c>
    </row>
    <row r="175" spans="1:3" x14ac:dyDescent="0.25">
      <c r="A175" s="4" t="s">
        <v>49</v>
      </c>
      <c r="B175" s="6" t="s">
        <v>51</v>
      </c>
      <c r="C175" s="6" t="s">
        <v>220</v>
      </c>
    </row>
    <row r="176" spans="1:3" x14ac:dyDescent="0.25">
      <c r="A176" s="4" t="s">
        <v>49</v>
      </c>
      <c r="B176" s="6" t="s">
        <v>52</v>
      </c>
      <c r="C176" s="6" t="s">
        <v>221</v>
      </c>
    </row>
    <row r="177" spans="1:3" x14ac:dyDescent="0.25">
      <c r="A177" s="4" t="s">
        <v>49</v>
      </c>
      <c r="B177" s="6" t="s">
        <v>52</v>
      </c>
      <c r="C177" s="6" t="s">
        <v>222</v>
      </c>
    </row>
    <row r="178" spans="1:3" x14ac:dyDescent="0.25">
      <c r="A178" s="4" t="s">
        <v>49</v>
      </c>
      <c r="B178" s="6" t="s">
        <v>52</v>
      </c>
      <c r="C178" s="6" t="s">
        <v>223</v>
      </c>
    </row>
    <row r="179" spans="1:3" x14ac:dyDescent="0.25">
      <c r="A179" s="4" t="s">
        <v>49</v>
      </c>
      <c r="B179" s="6" t="s">
        <v>52</v>
      </c>
      <c r="C179" s="6" t="s">
        <v>224</v>
      </c>
    </row>
    <row r="180" spans="1:3" x14ac:dyDescent="0.25">
      <c r="A180" s="4" t="s">
        <v>49</v>
      </c>
      <c r="B180" s="6" t="s">
        <v>52</v>
      </c>
      <c r="C180" s="6" t="s">
        <v>225</v>
      </c>
    </row>
    <row r="181" spans="1:3" x14ac:dyDescent="0.25">
      <c r="A181" s="4" t="s">
        <v>49</v>
      </c>
      <c r="B181" s="6" t="s">
        <v>52</v>
      </c>
      <c r="C181" s="6" t="s">
        <v>226</v>
      </c>
    </row>
    <row r="182" spans="1:3" x14ac:dyDescent="0.25">
      <c r="A182" s="4" t="s">
        <v>49</v>
      </c>
      <c r="B182" s="6" t="s">
        <v>53</v>
      </c>
      <c r="C182" s="6" t="s">
        <v>227</v>
      </c>
    </row>
    <row r="183" spans="1:3" x14ac:dyDescent="0.25">
      <c r="A183" s="4" t="s">
        <v>49</v>
      </c>
      <c r="B183" s="6" t="s">
        <v>53</v>
      </c>
      <c r="C183" s="6" t="s">
        <v>228</v>
      </c>
    </row>
    <row r="184" spans="1:3" x14ac:dyDescent="0.25">
      <c r="A184" s="4" t="s">
        <v>49</v>
      </c>
      <c r="B184" s="6" t="s">
        <v>53</v>
      </c>
      <c r="C184" s="6" t="s">
        <v>229</v>
      </c>
    </row>
    <row r="185" spans="1:3" x14ac:dyDescent="0.25">
      <c r="A185" s="4" t="s">
        <v>49</v>
      </c>
      <c r="B185" s="6" t="s">
        <v>53</v>
      </c>
      <c r="C185" s="6" t="s">
        <v>230</v>
      </c>
    </row>
    <row r="186" spans="1:3" x14ac:dyDescent="0.25">
      <c r="A186" s="4" t="s">
        <v>49</v>
      </c>
      <c r="B186" s="6" t="s">
        <v>53</v>
      </c>
      <c r="C186" s="6" t="s">
        <v>231</v>
      </c>
    </row>
    <row r="187" spans="1:3" x14ac:dyDescent="0.25">
      <c r="A187" s="4" t="s">
        <v>49</v>
      </c>
      <c r="B187" s="6" t="s">
        <v>53</v>
      </c>
      <c r="C187" s="6" t="s">
        <v>232</v>
      </c>
    </row>
    <row r="188" spans="1:3" x14ac:dyDescent="0.25">
      <c r="A188" s="4" t="s">
        <v>49</v>
      </c>
      <c r="B188" s="6" t="s">
        <v>53</v>
      </c>
      <c r="C188" s="6" t="s">
        <v>233</v>
      </c>
    </row>
    <row r="189" spans="1:3" x14ac:dyDescent="0.25">
      <c r="A189" s="4" t="s">
        <v>49</v>
      </c>
      <c r="B189" s="6" t="s">
        <v>53</v>
      </c>
      <c r="C189" s="6" t="s">
        <v>234</v>
      </c>
    </row>
    <row r="190" spans="1:3" x14ac:dyDescent="0.25">
      <c r="A190" s="4" t="s">
        <v>49</v>
      </c>
      <c r="B190" s="6" t="s">
        <v>53</v>
      </c>
      <c r="C190" s="6"/>
    </row>
    <row r="191" spans="1:3" x14ac:dyDescent="0.25">
      <c r="A191" s="3" t="s">
        <v>54</v>
      </c>
      <c r="B191" s="7" t="s">
        <v>55</v>
      </c>
      <c r="C191" s="9" t="s">
        <v>235</v>
      </c>
    </row>
    <row r="192" spans="1:3" x14ac:dyDescent="0.25">
      <c r="A192" s="3" t="s">
        <v>54</v>
      </c>
      <c r="B192" s="7" t="s">
        <v>55</v>
      </c>
      <c r="C192" s="9" t="s">
        <v>66</v>
      </c>
    </row>
    <row r="193" spans="1:3" x14ac:dyDescent="0.25">
      <c r="A193" s="3" t="s">
        <v>54</v>
      </c>
      <c r="B193" s="7" t="s">
        <v>55</v>
      </c>
      <c r="C193" s="9" t="s">
        <v>236</v>
      </c>
    </row>
    <row r="194" spans="1:3" x14ac:dyDescent="0.25">
      <c r="A194" s="3" t="s">
        <v>54</v>
      </c>
      <c r="B194" s="7" t="s">
        <v>55</v>
      </c>
      <c r="C194" s="9" t="s">
        <v>237</v>
      </c>
    </row>
    <row r="195" spans="1:3" x14ac:dyDescent="0.25">
      <c r="A195" s="3" t="s">
        <v>54</v>
      </c>
      <c r="B195" s="7" t="s">
        <v>55</v>
      </c>
      <c r="C195" s="9" t="s">
        <v>238</v>
      </c>
    </row>
    <row r="196" spans="1:3" x14ac:dyDescent="0.25">
      <c r="A196" s="3" t="s">
        <v>54</v>
      </c>
      <c r="B196" s="7" t="s">
        <v>55</v>
      </c>
      <c r="C196" s="9" t="s">
        <v>239</v>
      </c>
    </row>
    <row r="197" spans="1:3" x14ac:dyDescent="0.25">
      <c r="A197" s="3" t="s">
        <v>54</v>
      </c>
      <c r="B197" s="7" t="s">
        <v>56</v>
      </c>
      <c r="C197" s="9" t="s">
        <v>240</v>
      </c>
    </row>
    <row r="198" spans="1:3" x14ac:dyDescent="0.25">
      <c r="A198" s="3" t="s">
        <v>54</v>
      </c>
      <c r="B198" s="7" t="s">
        <v>56</v>
      </c>
      <c r="C198" s="9" t="s">
        <v>83</v>
      </c>
    </row>
    <row r="199" spans="1:3" x14ac:dyDescent="0.25">
      <c r="A199" s="3" t="s">
        <v>54</v>
      </c>
      <c r="B199" s="7" t="s">
        <v>56</v>
      </c>
      <c r="C199" s="9" t="s">
        <v>241</v>
      </c>
    </row>
    <row r="200" spans="1:3" x14ac:dyDescent="0.25">
      <c r="A200" s="3" t="s">
        <v>54</v>
      </c>
      <c r="B200" s="7" t="s">
        <v>56</v>
      </c>
      <c r="C200" s="9" t="s">
        <v>83</v>
      </c>
    </row>
    <row r="201" spans="1:3" x14ac:dyDescent="0.25">
      <c r="A201" s="3" t="s">
        <v>54</v>
      </c>
      <c r="B201" s="7" t="s">
        <v>57</v>
      </c>
      <c r="C201" s="9" t="s">
        <v>86</v>
      </c>
    </row>
    <row r="202" spans="1:3" x14ac:dyDescent="0.25">
      <c r="A202" s="3" t="s">
        <v>54</v>
      </c>
      <c r="B202" s="7" t="s">
        <v>57</v>
      </c>
      <c r="C202" s="9" t="s">
        <v>97</v>
      </c>
    </row>
    <row r="203" spans="1:3" x14ac:dyDescent="0.25">
      <c r="A203" s="3" t="s">
        <v>54</v>
      </c>
      <c r="B203" s="7" t="s">
        <v>57</v>
      </c>
      <c r="C203" s="9" t="s">
        <v>242</v>
      </c>
    </row>
    <row r="204" spans="1:3" x14ac:dyDescent="0.25">
      <c r="A204" s="3" t="s">
        <v>54</v>
      </c>
      <c r="B204" s="7" t="s">
        <v>57</v>
      </c>
      <c r="C204" s="9" t="s">
        <v>85</v>
      </c>
    </row>
    <row r="205" spans="1:3" x14ac:dyDescent="0.25">
      <c r="A205" s="3" t="s">
        <v>54</v>
      </c>
      <c r="B205" s="7" t="s">
        <v>58</v>
      </c>
      <c r="C205" s="9" t="s">
        <v>243</v>
      </c>
    </row>
    <row r="206" spans="1:3" x14ac:dyDescent="0.25">
      <c r="A206" s="3" t="s">
        <v>54</v>
      </c>
      <c r="B206" s="7" t="s">
        <v>58</v>
      </c>
      <c r="C206" s="9" t="s">
        <v>244</v>
      </c>
    </row>
    <row r="207" spans="1:3" x14ac:dyDescent="0.25">
      <c r="A207" s="3" t="s">
        <v>54</v>
      </c>
      <c r="B207" s="7" t="s">
        <v>15</v>
      </c>
      <c r="C207" s="9" t="s">
        <v>108</v>
      </c>
    </row>
    <row r="208" spans="1:3" x14ac:dyDescent="0.25">
      <c r="A208" s="3" t="s">
        <v>54</v>
      </c>
      <c r="B208" s="7" t="s">
        <v>15</v>
      </c>
      <c r="C208" s="9" t="s">
        <v>109</v>
      </c>
    </row>
    <row r="209" spans="1:3" x14ac:dyDescent="0.25">
      <c r="A209" s="4" t="s">
        <v>59</v>
      </c>
      <c r="B209" s="6" t="s">
        <v>60</v>
      </c>
      <c r="C209" s="6" t="s">
        <v>245</v>
      </c>
    </row>
    <row r="210" spans="1:3" x14ac:dyDescent="0.25">
      <c r="A210" s="4" t="s">
        <v>59</v>
      </c>
      <c r="B210" s="6" t="s">
        <v>60</v>
      </c>
      <c r="C210" s="6" t="s">
        <v>246</v>
      </c>
    </row>
    <row r="211" spans="1:3" x14ac:dyDescent="0.25">
      <c r="A211" s="4" t="s">
        <v>59</v>
      </c>
      <c r="B211" s="6" t="s">
        <v>60</v>
      </c>
      <c r="C211" s="6" t="s">
        <v>247</v>
      </c>
    </row>
    <row r="212" spans="1:3" x14ac:dyDescent="0.25">
      <c r="A212" s="4" t="s">
        <v>59</v>
      </c>
      <c r="B212" s="6" t="s">
        <v>60</v>
      </c>
      <c r="C212" s="6" t="s">
        <v>248</v>
      </c>
    </row>
    <row r="213" spans="1:3" x14ac:dyDescent="0.25">
      <c r="A213" s="4" t="s">
        <v>59</v>
      </c>
      <c r="B213" s="6" t="s">
        <v>60</v>
      </c>
      <c r="C213" s="6" t="s">
        <v>249</v>
      </c>
    </row>
    <row r="214" spans="1:3" x14ac:dyDescent="0.25">
      <c r="A214" s="4" t="s">
        <v>59</v>
      </c>
      <c r="B214" s="6" t="s">
        <v>60</v>
      </c>
      <c r="C214" s="6" t="s">
        <v>250</v>
      </c>
    </row>
    <row r="215" spans="1:3" x14ac:dyDescent="0.25">
      <c r="A215" s="4" t="s">
        <v>59</v>
      </c>
      <c r="B215" s="6" t="s">
        <v>60</v>
      </c>
      <c r="C215" s="6" t="s">
        <v>69</v>
      </c>
    </row>
    <row r="216" spans="1:3" x14ac:dyDescent="0.25">
      <c r="A216" s="4" t="s">
        <v>59</v>
      </c>
      <c r="B216" s="6" t="s">
        <v>60</v>
      </c>
      <c r="C216" s="6" t="s">
        <v>70</v>
      </c>
    </row>
    <row r="217" spans="1:3" x14ac:dyDescent="0.25">
      <c r="A217" s="4" t="s">
        <v>59</v>
      </c>
      <c r="B217" s="6" t="s">
        <v>60</v>
      </c>
      <c r="C217" s="6" t="s">
        <v>251</v>
      </c>
    </row>
    <row r="218" spans="1:3" x14ac:dyDescent="0.25">
      <c r="A218" s="4" t="s">
        <v>59</v>
      </c>
      <c r="B218" s="6" t="s">
        <v>60</v>
      </c>
      <c r="C218" s="6" t="s">
        <v>252</v>
      </c>
    </row>
    <row r="219" spans="1:3" x14ac:dyDescent="0.25">
      <c r="A219" s="4" t="s">
        <v>59</v>
      </c>
      <c r="B219" s="6" t="s">
        <v>61</v>
      </c>
      <c r="C219" s="6" t="s">
        <v>253</v>
      </c>
    </row>
    <row r="220" spans="1:3" x14ac:dyDescent="0.25">
      <c r="A220" s="4" t="s">
        <v>59</v>
      </c>
      <c r="B220" s="6" t="s">
        <v>61</v>
      </c>
      <c r="C220" s="6" t="s">
        <v>254</v>
      </c>
    </row>
    <row r="221" spans="1:3" x14ac:dyDescent="0.25">
      <c r="A221" s="4" t="s">
        <v>59</v>
      </c>
      <c r="B221" s="6" t="s">
        <v>61</v>
      </c>
      <c r="C221" s="6" t="s">
        <v>255</v>
      </c>
    </row>
    <row r="222" spans="1:3" x14ac:dyDescent="0.25">
      <c r="A222" s="3" t="s">
        <v>62</v>
      </c>
      <c r="B222" s="7" t="s">
        <v>63</v>
      </c>
      <c r="C222" s="9" t="s">
        <v>256</v>
      </c>
    </row>
  </sheetData>
  <sheetProtection algorithmName="SHA-512" hashValue="jkjGYDPsP5yR8scRt3X5e/pvSbrN9WazTW0PU2nfkzF9EkgKdr00dVH1ks4vvIEtQoOZMqJc16OjZ5zTGVWFEw==" saltValue="H7OX+ankK8Ef8sR9II649w==" spinCount="100000" sheet="1" objects="1" scenarios="1" formatCells="0" formatColumns="0" formatRows="0"/>
  <autoFilter ref="A1:D1" xr:uid="{DF5A5993-2079-4444-856A-56E1E95D4ABF}">
    <sortState xmlns:xlrd2="http://schemas.microsoft.com/office/spreadsheetml/2017/richdata2" ref="A2:D222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EXAMPLE</vt:lpstr>
      <vt:lpstr>Problem 1</vt:lpstr>
      <vt:lpstr>Problem 2</vt:lpstr>
      <vt:lpstr>Problem 3</vt:lpstr>
      <vt:lpstr>Lists</vt:lpstr>
      <vt:lpstr>Menu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Schoenleber, Emily</dc:creator>
  <cp:lastModifiedBy>Hoffman, Amy</cp:lastModifiedBy>
  <dcterms:created xsi:type="dcterms:W3CDTF">2026-02-25T06:28:12Z</dcterms:created>
  <dcterms:modified xsi:type="dcterms:W3CDTF">2026-03-09T17:14:23Z</dcterms:modified>
</cp:coreProperties>
</file>